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144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Titles" localSheetId="1">'приложение 5'!$10:$11</definedName>
    <definedName name="_xlnm.Print_Area" localSheetId="0">'приложение 4'!$A$1:$C$95</definedName>
    <definedName name="_xlnm.Print_Area" localSheetId="1">'приложение 5'!$A$1:$D$107</definedName>
  </definedNames>
  <calcPr calcId="144525"/>
</workbook>
</file>

<file path=xl/calcChain.xml><?xml version="1.0" encoding="utf-8"?>
<calcChain xmlns="http://schemas.openxmlformats.org/spreadsheetml/2006/main">
  <c r="D97" i="2" l="1"/>
  <c r="C97" i="2"/>
  <c r="D93" i="2"/>
  <c r="C93" i="2"/>
  <c r="D70" i="2"/>
  <c r="C70" i="2"/>
  <c r="D67" i="2"/>
  <c r="C67" i="2"/>
  <c r="D61" i="2"/>
  <c r="C61" i="2"/>
  <c r="D50" i="2"/>
  <c r="C50" i="2"/>
  <c r="D47" i="2"/>
  <c r="C47" i="2"/>
  <c r="D46" i="2"/>
  <c r="C46" i="2"/>
  <c r="D45" i="2"/>
  <c r="C45" i="2"/>
  <c r="D43" i="2"/>
  <c r="C43" i="2"/>
  <c r="D40" i="2"/>
  <c r="C40" i="2"/>
  <c r="D37" i="2"/>
  <c r="C37" i="2"/>
  <c r="D34" i="2"/>
  <c r="C34" i="2"/>
  <c r="D31" i="2"/>
  <c r="C31" i="2"/>
  <c r="D27" i="2"/>
  <c r="C27" i="2"/>
  <c r="D25" i="2"/>
  <c r="C25" i="2"/>
  <c r="D21" i="2"/>
  <c r="C21" i="2"/>
  <c r="D16" i="2"/>
  <c r="C16" i="2"/>
  <c r="D14" i="2"/>
  <c r="C14" i="2"/>
  <c r="E93" i="1"/>
  <c r="D93" i="1"/>
  <c r="C93" i="1"/>
  <c r="D87" i="1"/>
  <c r="C87" i="1"/>
  <c r="D66" i="1"/>
  <c r="C66" i="1"/>
  <c r="D63" i="1"/>
  <c r="C63" i="1"/>
  <c r="D56" i="1"/>
  <c r="C56" i="1"/>
  <c r="E46" i="1"/>
  <c r="D46" i="1"/>
  <c r="C46" i="1"/>
  <c r="D43" i="1"/>
  <c r="C43" i="1"/>
  <c r="D42" i="1"/>
  <c r="C42" i="1"/>
  <c r="D41" i="1"/>
  <c r="C41" i="1"/>
  <c r="D39" i="1"/>
  <c r="C39" i="1"/>
  <c r="D36" i="1"/>
  <c r="C36" i="1"/>
  <c r="D33" i="1"/>
  <c r="C33" i="1"/>
  <c r="D30" i="1"/>
  <c r="C30" i="1"/>
  <c r="D27" i="1"/>
  <c r="C27" i="1"/>
  <c r="D24" i="1"/>
  <c r="C24" i="1"/>
  <c r="D20" i="1"/>
  <c r="C20" i="1"/>
  <c r="D15" i="1"/>
  <c r="C15" i="1"/>
  <c r="D13" i="1"/>
  <c r="C13" i="1"/>
</calcChain>
</file>

<file path=xl/sharedStrings.xml><?xml version="1.0" encoding="utf-8"?>
<sst xmlns="http://schemas.openxmlformats.org/spreadsheetml/2006/main" count="351" uniqueCount="188">
  <si>
    <t>Приложение № 4</t>
  </si>
  <si>
    <t xml:space="preserve">к Решению Хурала представителей муниципального </t>
  </si>
  <si>
    <t xml:space="preserve">района  «Монгун-Тайгинский кожуун Республики Тыва» </t>
  </si>
  <si>
    <t xml:space="preserve">«О проекте бюджета муниципального района «Монгун-Тайгинский кожуун </t>
  </si>
  <si>
    <t>Республики Тыва" на 2024 год и на плановый период 2025 и 2026 годов"</t>
  </si>
  <si>
    <t>№____ от "____"________2023 г</t>
  </si>
  <si>
    <t xml:space="preserve">            ПОСТУПЛЕНИЯ ДОХОДОВ В  БЮДЖЕТ МУНИЦИПАЛЬНОГО РАЙОНА                 </t>
  </si>
  <si>
    <t>"МОНГУН-ТАЙГИНСКИЙ КОЖУУН РЕСПУБЛИКИ ТЫВА" НА 2024 ГОД</t>
  </si>
  <si>
    <t xml:space="preserve">Коды бюджетной классификации  </t>
  </si>
  <si>
    <t xml:space="preserve">      Наименование доходов </t>
  </si>
  <si>
    <t>Сумма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</si>
  <si>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</si>
  <si>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</si>
  <si>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</si>
  <si>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</si>
  <si>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</si>
  <si>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</si>
  <si>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</si>
  <si>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</si>
  <si>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</si>
  <si>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</si>
  <si>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</si>
  <si>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</si>
  <si>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</si>
  <si>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</si>
  <si>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</si>
  <si>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</si>
  <si>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Налог, взимаемый  в связи с применением упрощенной системы налогообложения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</si>
  <si>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</si>
  <si>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</si>
  <si>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</si>
  <si>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</si>
  <si>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</si>
  <si>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</si>
  <si>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</si>
  <si>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</si>
  <si>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</si>
  <si>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</si>
  <si>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</si>
  <si>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</si>
  <si>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</si>
  <si>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</si>
  <si>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</si>
  <si>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</si>
  <si>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</si>
  <si>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</si>
  <si>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</si>
  <si>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</si>
  <si>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</si>
  <si>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</si>
  <si>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t>ДОХОДЫ ОТ ОКАЗАНИЯ ПЛАТНЫХ УСЛУГ  И КОМПЕНСАЦИИ ЗАТРАТ ГОСУДАРСТВА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</si>
  <si>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</si>
  <si>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</si>
  <si>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</si>
  <si>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</si>
  <si>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</si>
  <si>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</si>
  <si>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</si>
  <si>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</si>
  <si>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</si>
  <si>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</si>
  <si>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</si>
  <si>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</si>
  <si>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</si>
  <si>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</si>
  <si>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r>
      <rPr>
        <b/>
        <sz val="10"/>
        <color rgb="FFFF0000"/>
        <rFont val="Times New Roman"/>
        <charset val="204"/>
      </rPr>
      <t xml:space="preserve">2 00 </t>
    </r>
    <r>
      <rPr>
        <b/>
        <sz val="10"/>
        <rFont val="Times New Roman"/>
        <charset val="204"/>
      </rPr>
      <t>00000 00 0000 000</t>
    </r>
  </si>
  <si>
    <t>БЕЗВОЗМЕЗДНЫЕ ПОСТУПЛЕНИЯ</t>
  </si>
  <si>
    <r>
      <rPr>
        <b/>
        <sz val="10"/>
        <color rgb="FFFF0000"/>
        <rFont val="Times New Roman"/>
        <charset val="204"/>
      </rPr>
      <t xml:space="preserve">2 02 </t>
    </r>
    <r>
      <rPr>
        <sz val="10"/>
        <rFont val="Times New Roman"/>
        <charset val="204"/>
      </rPr>
      <t>00000 00 0000 000</t>
    </r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</si>
  <si>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</si>
  <si>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</si>
  <si>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</si>
  <si>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</si>
  <si>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</si>
  <si>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</si>
  <si>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</si>
  <si>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</si>
  <si>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</si>
  <si>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</si>
  <si>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</si>
  <si>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</si>
  <si>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</si>
  <si>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</si>
  <si>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 организациях</t>
  </si>
  <si>
    <t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</si>
  <si>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</si>
  <si>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</si>
  <si>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 </t>
  </si>
  <si>
    <t>2 02 25576 05 0000 150</t>
  </si>
  <si>
    <t>Субсидии  на строительство жилья, предоставляемого по договору найма  жилого помещения, в рамках реализации государственной программы "Компдексное развитие сельских территорий"</t>
  </si>
  <si>
    <t>2 02 25519 05 0000 150</t>
  </si>
  <si>
    <t xml:space="preserve">Субсидии бюджетам муниципальных районов на поддержку отрасли культуры </t>
  </si>
  <si>
    <t>2 02 25555 05 0000 150</t>
  </si>
  <si>
    <t>Субсидии бюджетам муниципальных районов на реализацию программ формирования современной городской среды</t>
  </si>
  <si>
    <t>2 02 25599 05 0000 150</t>
  </si>
  <si>
    <t xml:space="preserve">Субсидии на подготовку проектов межевания  земельных участков и на проведение кадастровых работ </t>
  </si>
  <si>
    <t>2 02 29999 05 0000 150</t>
  </si>
  <si>
    <t>Прочие субсидии бюджетам муниципальных районов</t>
  </si>
  <si>
    <t xml:space="preserve"> Субсидии на приобретение котельно-печного топлива для казенных, бюджетных и автономных учреждений, расположенных в труднодоступных местностях с ограниченными сроками завоза грузов</t>
  </si>
  <si>
    <t>Субсидии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</si>
  <si>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содержание детей чабанов в образовательных организациях 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</si>
  <si>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</si>
  <si>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Субсидии местным бюджетам на оплату услуг доступа к сети "Интернет" социально-значимых обьектов</t>
  </si>
  <si>
    <t>Субсидии бюджетам муниципальных районов на софинансирование расходов имущества образовательных учреждений</t>
  </si>
  <si>
    <t>2 02 30000 00 0000 150</t>
  </si>
  <si>
    <t>Субвенции бюджетам бюджетной системы Российской Федерации</t>
  </si>
  <si>
    <t>2 02 30013 05 0000 150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</si>
  <si>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</si>
  <si>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2 02 30022 05 0000 150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</si>
  <si>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</si>
  <si>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</si>
  <si>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</si>
  <si>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на реализацию Закона Республики Тыва «О предоставлении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организациях»</t>
  </si>
  <si>
    <t>Субвенции на мероприятия по проведению оздоровительной кампании детей</t>
  </si>
  <si>
    <t>Субвенции для предоставления льготы сельским специалистам по жилищно-коммунальным услугам</t>
  </si>
  <si>
    <t>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</si>
  <si>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 xml:space="preserve">Субвенции на 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 </t>
  </si>
  <si>
    <t xml:space="preserve">Субвенции на осуществление переданных органам местного самоуправления Республики Тыва в соответствии со статьей 1 Закона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 </t>
  </si>
  <si>
    <t>Субвенции на 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</si>
  <si>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Субвенции на осуществление государственных полномочий по образованию и организации деятельности комиссий по делам несовершеннолетних</t>
  </si>
  <si>
    <t>Субвенции на осуществление государственных полномочий по созданию, организации и обеспечению деятельности административных комиссий</t>
  </si>
  <si>
    <t>Субвенции на реализацию Закона Республики Тыва «О погребении и похоронном деле в Республике Тыва»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</si>
  <si>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</si>
  <si>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 xml:space="preserve">Субвенций местным бюджетам на содержание специалистов, осуществляющих переданные полномочия Республики Тыва по опеке и попечительству на 2024 год </t>
  </si>
  <si>
    <t xml:space="preserve">Субвенции на осуществление переданных государственных полномочий
по организации мероприятий при осуществлении деятельности
по обращению с животными без владельцев
</t>
  </si>
  <si>
    <t>2 02 30027 05 0000 150</t>
  </si>
  <si>
    <t xml:space="preserve">субвенций местным бюджетам на выплаты денежных средств на содержание детей в семьях опекунов (попечителей), в приемных семьях и вознаграждения, причитающегося приемным родителям, на 2024 год 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</si>
  <si>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</si>
  <si>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</si>
  <si>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2 02 35084 05 0000 150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</si>
  <si>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</si>
  <si>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</si>
  <si>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</si>
  <si>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</si>
  <si>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</si>
  <si>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2 02 35250 05 0000 150</t>
  </si>
  <si>
    <t>Субвенции бюджетам муниципальных районов на оплату жилищно-коммунальных услуг отдельным категориям граждан</t>
  </si>
  <si>
    <t>2 02 35573 05 0000 150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</si>
  <si>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</si>
  <si>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</si>
  <si>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</si>
  <si>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</si>
  <si>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</si>
  <si>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</si>
  <si>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</si>
  <si>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2 02 45454 05 0000 150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</si>
  <si>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</si>
  <si>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2 02 49999 05 0000 150</t>
  </si>
  <si>
    <t xml:space="preserve"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</t>
  </si>
  <si>
    <t>2 03 05010 05 0000 150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</si>
  <si>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</si>
  <si>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 xml:space="preserve">ИТОГО ДОХОДОВ </t>
  </si>
  <si>
    <t>* 05 - бюджет муниципального района</t>
  </si>
  <si>
    <t>Приложение 5</t>
  </si>
  <si>
    <t xml:space="preserve">к Решению Хурала представителей </t>
  </si>
  <si>
    <t>муниципального района "Монгун-Тайгинский кожуун Республики Тыва"</t>
  </si>
  <si>
    <t>"О проекте  бюджета муниципального района "Монгун-Тайгинский кожуун</t>
  </si>
  <si>
    <t xml:space="preserve"> Республики Тыва" на 2024 год и на плановый период 2025 и 2026 годов"</t>
  </si>
  <si>
    <t>№    от"___"_________2023 г</t>
  </si>
  <si>
    <t xml:space="preserve">ПОСТУПЛЕНИЯ ДОХОДОВ В  БЮДЖЕТ МУНИЦИПАЛЬНОГО РАЙОНА         </t>
  </si>
  <si>
    <t>"МОНГУН-ТАЙГИНСКИЙ КОЖУУН РЕСПУБЛИКИ ТЫВА" НА ПЛАНОВЫЙ ПЕРИОД 2025 И 2026 ГОДОВ</t>
  </si>
  <si>
    <t>плановый период</t>
  </si>
  <si>
    <t>2025 год</t>
  </si>
  <si>
    <t>2026 год</t>
  </si>
  <si>
    <t>сумма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</si>
  <si>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</si>
  <si>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</si>
  <si>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</si>
  <si>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</si>
  <si>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</si>
  <si>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</si>
  <si>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r>
      <rPr>
        <b/>
        <sz val="11"/>
        <color indexed="8"/>
        <rFont val="Times New Roman"/>
        <charset val="204"/>
      </rPr>
      <t xml:space="preserve">ДОХОДЫ ОТ ОКАЗАНИЯ ПЛАТНЫХ УСЛУГ </t>
    </r>
    <r>
      <rPr>
        <b/>
        <sz val="11"/>
        <color indexed="8"/>
        <rFont val="Times New Roman"/>
        <charset val="204"/>
      </rPr>
      <t xml:space="preserve"> И КОМПЕНСАЦИИ ЗАТРАТ ГОСУДАРСТВА</t>
    </r>
  </si>
  <si>
    <t>2 00 00000 00 0000 000</t>
  </si>
  <si>
    <t>2 02 00000 00 0000 000</t>
  </si>
  <si>
    <t>2 02 25097 05 0000 150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</si>
  <si>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</t>
  </si>
  <si>
    <t>2 02 25511 05 0000 150</t>
  </si>
  <si>
    <t xml:space="preserve">Субсидии на подготовку проектов межевания земельных участков и на проведение кадастровых работ </t>
  </si>
  <si>
    <t>Субсидии бюджетам муниципальных районов на обеспечение комплексного развития сельских территорий</t>
  </si>
  <si>
    <t>2 02 27576 05 0000 150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</si>
  <si>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</si>
  <si>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Субвенции на обеспечение равной доступности услуг общественного транспорта для отдельных категорий граждан</t>
  </si>
  <si>
    <t xml:space="preserve"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
</t>
  </si>
  <si>
    <t>2 02 35302 05 0000 150</t>
  </si>
  <si>
    <t>Субвенции бюджетам муниципальных районов на осуществление ежемесячных выплат на детей в возрасте от трех до семи  лет включительно</t>
  </si>
  <si>
    <t>2 02 35380 05 0000 150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</si>
  <si>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</si>
  <si>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2 02 35469 05 0000 150</t>
  </si>
  <si>
    <t>Субвенции бюджетам муниципальных районов на проведение Всероссийской переписи населения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</si>
</sst>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8" formatCode="&quot;Да&quot;;&quot;Да&quot;;&quot;Нет&quot;"/>
    <numFmt numFmtId="169" formatCode="_-* #\ ##0.00_р_._-;\-* #\ ##0.00_р_._-;_-* &quot;-&quot;??_р_._-;_-@_-"/>
    <numFmt numFmtId="170" formatCode="_(* #\ ##0.00_);_(* \(#\ ##0.00\);_(* &quot;-&quot;??_);_(@_)"/>
    <numFmt numFmtId="171" formatCode="#\ ##0.0_ ;[Red]\-#\ ##0.0\ "/>
    <numFmt numFmtId="172" formatCode="#\ ##0.000_ ;[Red]\-#\ ##0.000\ "/>
    <numFmt numFmtId="173" formatCode="#\ ##0.000"/>
    <numFmt numFmtId="174" formatCode="#\ ##0"/>
    <numFmt numFmtId="175" formatCode="0.000"/>
    <numFmt numFmtId="176" formatCode="#\ ##0.0"/>
    <numFmt numFmtId="177" formatCode="#\ ##0.0000000000_ ;[Red]\-#\ ##0.0000000000\ "/>
    <numFmt numFmtId="178" formatCode="[$-F800]dddd\,\ mmmm\ dd\,\ yyyy"/>
    <numFmt numFmtId="179" formatCode="#\ ##0.000000_ ;[Red]\-#\ ##0.000000\ "/>
  </numFmts>
  <fonts count="41" x14ac:knownFonts="1">
    <font>
      <sz val="10"/>
      <name val="Arial"/>
      <charset val="204"/>
    </font>
    <font>
      <sz val="11"/>
      <name val="Times New Roman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charset val="204"/>
    </font>
    <font>
      <i/>
      <sz val="11"/>
      <name val="Times New Roman"/>
      <charset val="204"/>
    </font>
    <font>
      <sz val="10"/>
      <name val="Arial Cyr"/>
      <charset val="204"/>
    </font>
    <font>
      <sz val="12"/>
      <name val="Times New Roman Cyr"/>
      <charset val="204"/>
    </font>
    <font>
      <sz val="12"/>
      <name val="Times New Roman"/>
      <charset val="204"/>
    </font>
    <font>
      <sz val="9"/>
      <name val="Times New Roman"/>
      <charset val="204"/>
    </font>
    <font>
      <sz val="11"/>
      <color indexed="8"/>
      <name val="Times New Roman"/>
      <charset val="204"/>
    </font>
    <font>
      <b/>
      <sz val="11"/>
      <color indexed="8"/>
      <name val="Times New Roman"/>
      <charset val="204"/>
    </font>
    <font>
      <b/>
      <i/>
      <sz val="11"/>
      <name val="Times New Roman"/>
      <charset val="204"/>
    </font>
    <font>
      <b/>
      <i/>
      <sz val="11"/>
      <color indexed="8"/>
      <name val="Times New Roman"/>
      <charset val="204"/>
    </font>
    <font>
      <sz val="11"/>
      <color rgb="FF000000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color rgb="FF000000"/>
      <name val="Times New Roman"/>
      <charset val="204"/>
    </font>
    <font>
      <b/>
      <i/>
      <sz val="10"/>
      <name val="Times New Roman"/>
      <charset val="204"/>
    </font>
    <font>
      <b/>
      <sz val="10"/>
      <color indexed="8"/>
      <name val="Times New Roman"/>
      <charset val="204"/>
    </font>
    <font>
      <sz val="10"/>
      <color indexed="8"/>
      <name val="Times New Roman"/>
      <charset val="204"/>
    </font>
    <font>
      <sz val="11"/>
      <color indexed="9"/>
      <name val="Calibri"/>
      <charset val="204"/>
    </font>
    <font>
      <sz val="11"/>
      <color indexed="62"/>
      <name val="Calibri"/>
      <charset val="204"/>
    </font>
    <font>
      <b/>
      <sz val="11"/>
      <color indexed="63"/>
      <name val="Calibri"/>
      <charset val="204"/>
    </font>
    <font>
      <b/>
      <sz val="11"/>
      <color indexed="52"/>
      <name val="Calibri"/>
      <charset val="204"/>
    </font>
    <font>
      <b/>
      <sz val="15"/>
      <color indexed="56"/>
      <name val="Calibri"/>
      <charset val="204"/>
    </font>
    <font>
      <b/>
      <sz val="13"/>
      <color indexed="56"/>
      <name val="Calibri"/>
      <charset val="204"/>
    </font>
    <font>
      <b/>
      <sz val="11"/>
      <color indexed="56"/>
      <name val="Calibri"/>
      <charset val="204"/>
    </font>
    <font>
      <b/>
      <sz val="11"/>
      <color indexed="8"/>
      <name val="Calibri"/>
      <charset val="204"/>
    </font>
    <font>
      <b/>
      <sz val="11"/>
      <color indexed="9"/>
      <name val="Calibri"/>
      <charset val="204"/>
    </font>
    <font>
      <b/>
      <sz val="18"/>
      <color indexed="56"/>
      <name val="Cambria"/>
      <charset val="204"/>
    </font>
    <font>
      <sz val="11"/>
      <color indexed="60"/>
      <name val="Calibri"/>
      <charset val="204"/>
    </font>
    <font>
      <sz val="10"/>
      <color indexed="8"/>
      <name val="Arial"/>
      <charset val="204"/>
    </font>
    <font>
      <sz val="11"/>
      <color theme="1"/>
      <name val="Calibri"/>
      <charset val="204"/>
      <scheme val="minor"/>
    </font>
    <font>
      <sz val="11"/>
      <color indexed="20"/>
      <name val="Calibri"/>
      <charset val="204"/>
    </font>
    <font>
      <i/>
      <sz val="11"/>
      <color indexed="23"/>
      <name val="Calibri"/>
      <charset val="204"/>
    </font>
    <font>
      <sz val="11"/>
      <color indexed="52"/>
      <name val="Calibri"/>
      <charset val="204"/>
    </font>
    <font>
      <sz val="11"/>
      <color indexed="10"/>
      <name val="Calibri"/>
      <charset val="204"/>
    </font>
    <font>
      <sz val="11"/>
      <color indexed="17"/>
      <name val="Calibri"/>
      <charset val="204"/>
    </font>
    <font>
      <b/>
      <sz val="10"/>
      <color rgb="FFFF0000"/>
      <name val="Times New Roman"/>
      <charset val="204"/>
    </font>
    <font>
      <sz val="10"/>
      <name val="Arial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6" applyNumberFormat="0" applyAlignment="0" applyProtection="0"/>
    <xf numFmtId="0" fontId="23" fillId="12" borderId="7" applyNumberFormat="0" applyAlignment="0" applyProtection="0"/>
    <xf numFmtId="0" fontId="24" fillId="12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13" borderId="12" applyNumberFormat="0" applyAlignment="0" applyProtection="0"/>
    <xf numFmtId="0" fontId="30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15" borderId="0" applyNumberFormat="0" applyBorder="0" applyAlignment="0" applyProtection="0"/>
    <xf numFmtId="0" fontId="35" fillId="0" borderId="0" applyNumberFormat="0" applyFill="0" applyBorder="0" applyAlignment="0" applyProtection="0"/>
    <xf numFmtId="0" fontId="40" fillId="16" borderId="13" applyNumberFormat="0" applyFont="0" applyAlignment="0" applyProtection="0"/>
    <xf numFmtId="0" fontId="40" fillId="16" borderId="13" applyNumberFormat="0" applyFont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168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38" fillId="17" borderId="0" applyNumberFormat="0" applyBorder="0" applyAlignment="0" applyProtection="0"/>
  </cellStyleXfs>
  <cellXfs count="163">
    <xf numFmtId="0" fontId="0" fillId="0" borderId="0" xfId="0"/>
    <xf numFmtId="0" fontId="1" fillId="0" borderId="0" xfId="30" applyFont="1" applyFill="1"/>
    <xf numFmtId="0" fontId="2" fillId="0" borderId="0" xfId="30" applyFont="1" applyFill="1" applyBorder="1"/>
    <xf numFmtId="0" fontId="3" fillId="0" borderId="0" xfId="30" applyFont="1" applyFill="1" applyBorder="1"/>
    <xf numFmtId="0" fontId="4" fillId="0" borderId="0" xfId="19" applyFont="1" applyFill="1"/>
    <xf numFmtId="0" fontId="1" fillId="0" borderId="0" xfId="19" applyFont="1" applyFill="1"/>
    <xf numFmtId="0" fontId="5" fillId="0" borderId="0" xfId="19" applyFont="1" applyFill="1"/>
    <xf numFmtId="0" fontId="4" fillId="2" borderId="0" xfId="19" applyFont="1" applyFill="1" applyAlignment="1">
      <alignment vertical="top"/>
    </xf>
    <xf numFmtId="0" fontId="1" fillId="0" borderId="0" xfId="19" applyFont="1" applyFill="1" applyAlignment="1">
      <alignment vertical="top"/>
    </xf>
    <xf numFmtId="0" fontId="4" fillId="0" borderId="0" xfId="30" applyFont="1" applyFill="1" applyAlignment="1"/>
    <xf numFmtId="0" fontId="6" fillId="0" borderId="0" xfId="29" applyFont="1" applyFill="1"/>
    <xf numFmtId="0" fontId="1" fillId="0" borderId="0" xfId="30" applyFont="1" applyFill="1" applyBorder="1"/>
    <xf numFmtId="0" fontId="1" fillId="3" borderId="0" xfId="30" applyFont="1" applyFill="1" applyBorder="1" applyAlignment="1"/>
    <xf numFmtId="0" fontId="1" fillId="0" borderId="0" xfId="19" applyFont="1" applyFill="1" applyBorder="1" applyAlignment="1">
      <alignment horizontal="center"/>
    </xf>
    <xf numFmtId="0" fontId="1" fillId="0" borderId="0" xfId="28" applyFont="1" applyFill="1" applyBorder="1"/>
    <xf numFmtId="0" fontId="1" fillId="0" borderId="0" xfId="19" applyFont="1" applyFill="1" applyBorder="1" applyAlignment="1"/>
    <xf numFmtId="0" fontId="6" fillId="0" borderId="0" xfId="29"/>
    <xf numFmtId="0" fontId="4" fillId="0" borderId="0" xfId="30" applyFont="1" applyFill="1" applyBorder="1"/>
    <xf numFmtId="0" fontId="4" fillId="0" borderId="1" xfId="30" applyFont="1" applyFill="1" applyBorder="1" applyAlignment="1">
      <alignment vertical="center" wrapText="1"/>
    </xf>
    <xf numFmtId="0" fontId="4" fillId="0" borderId="4" xfId="30" applyFont="1" applyFill="1" applyBorder="1" applyAlignment="1">
      <alignment vertical="center" wrapText="1"/>
    </xf>
    <xf numFmtId="0" fontId="4" fillId="3" borderId="2" xfId="30" applyFont="1" applyFill="1" applyBorder="1" applyAlignment="1">
      <alignment horizontal="center" vertical="center" wrapText="1"/>
    </xf>
    <xf numFmtId="0" fontId="4" fillId="3" borderId="5" xfId="30" applyFont="1" applyFill="1" applyBorder="1" applyAlignment="1">
      <alignment horizontal="center" vertical="center" wrapText="1"/>
    </xf>
    <xf numFmtId="171" fontId="3" fillId="0" borderId="0" xfId="30" applyNumberFormat="1" applyFont="1" applyFill="1" applyBorder="1" applyAlignment="1">
      <alignment horizontal="left" vertical="center"/>
    </xf>
    <xf numFmtId="0" fontId="4" fillId="0" borderId="5" xfId="30" applyFont="1" applyFill="1" applyBorder="1" applyAlignment="1">
      <alignment horizontal="center" vertical="center" wrapText="1"/>
    </xf>
    <xf numFmtId="0" fontId="9" fillId="0" borderId="5" xfId="30" applyFont="1" applyFill="1" applyBorder="1" applyAlignment="1">
      <alignment horizontal="center" vertical="top" wrapText="1"/>
    </xf>
    <xf numFmtId="0" fontId="9" fillId="0" borderId="5" xfId="30" applyFont="1" applyFill="1" applyBorder="1" applyAlignment="1">
      <alignment horizontal="center"/>
    </xf>
    <xf numFmtId="0" fontId="9" fillId="3" borderId="5" xfId="30" applyFont="1" applyFill="1" applyBorder="1" applyAlignment="1">
      <alignment horizontal="center"/>
    </xf>
    <xf numFmtId="171" fontId="2" fillId="0" borderId="0" xfId="30" applyNumberFormat="1" applyFont="1" applyFill="1" applyBorder="1" applyAlignment="1">
      <alignment horizontal="left" vertical="center"/>
    </xf>
    <xf numFmtId="0" fontId="4" fillId="0" borderId="5" xfId="30" applyFont="1" applyFill="1" applyBorder="1" applyAlignment="1">
      <alignment horizontal="center" vertical="top" wrapText="1"/>
    </xf>
    <xf numFmtId="0" fontId="4" fillId="0" borderId="5" xfId="30" applyFont="1" applyFill="1" applyBorder="1" applyAlignment="1">
      <alignment vertical="top" wrapText="1"/>
    </xf>
    <xf numFmtId="172" fontId="4" fillId="3" borderId="5" xfId="41" applyNumberFormat="1" applyFont="1" applyFill="1" applyBorder="1" applyAlignment="1">
      <alignment vertical="center" wrapText="1"/>
    </xf>
    <xf numFmtId="172" fontId="4" fillId="3" borderId="5" xfId="41" applyNumberFormat="1" applyFont="1" applyFill="1" applyBorder="1" applyAlignment="1">
      <alignment horizontal="right" vertical="center" wrapText="1"/>
    </xf>
    <xf numFmtId="0" fontId="1" fillId="0" borderId="5" xfId="30" applyFont="1" applyFill="1" applyBorder="1" applyAlignment="1">
      <alignment horizontal="center" vertical="top" wrapText="1"/>
    </xf>
    <xf numFmtId="0" fontId="1" fillId="0" borderId="5" xfId="30" applyFont="1" applyFill="1" applyBorder="1" applyAlignment="1">
      <alignment vertical="top" wrapText="1"/>
    </xf>
    <xf numFmtId="172" fontId="1" fillId="3" borderId="5" xfId="41" applyNumberFormat="1" applyFont="1" applyFill="1" applyBorder="1" applyAlignment="1">
      <alignment horizontal="right" vertical="center" wrapText="1"/>
    </xf>
    <xf numFmtId="171" fontId="1" fillId="0" borderId="0" xfId="30" applyNumberFormat="1" applyFont="1" applyFill="1" applyBorder="1"/>
    <xf numFmtId="1" fontId="1" fillId="0" borderId="5" xfId="30" applyNumberFormat="1" applyFont="1" applyFill="1" applyBorder="1" applyAlignment="1">
      <alignment horizontal="center" vertical="top" wrapText="1"/>
    </xf>
    <xf numFmtId="172" fontId="1" fillId="3" borderId="5" xfId="41" applyNumberFormat="1" applyFont="1" applyFill="1" applyBorder="1" applyAlignment="1">
      <alignment vertical="center" wrapText="1"/>
    </xf>
    <xf numFmtId="173" fontId="8" fillId="0" borderId="5" xfId="0" applyNumberFormat="1" applyFont="1" applyFill="1" applyBorder="1" applyAlignment="1">
      <alignment horizontal="right"/>
    </xf>
    <xf numFmtId="173" fontId="1" fillId="0" borderId="5" xfId="41" applyNumberFormat="1" applyFont="1" applyFill="1" applyBorder="1" applyAlignment="1">
      <alignment horizontal="right" vertical="center" wrapText="1"/>
    </xf>
    <xf numFmtId="0" fontId="10" fillId="0" borderId="5" xfId="30" applyFont="1" applyFill="1" applyBorder="1" applyAlignment="1">
      <alignment vertical="top" wrapText="1"/>
    </xf>
    <xf numFmtId="0" fontId="11" fillId="0" borderId="5" xfId="30" applyFont="1" applyFill="1" applyBorder="1" applyAlignment="1">
      <alignment vertical="top" wrapText="1"/>
    </xf>
    <xf numFmtId="172" fontId="10" fillId="3" borderId="5" xfId="41" applyNumberFormat="1" applyFont="1" applyFill="1" applyBorder="1" applyAlignment="1">
      <alignment vertical="center" wrapText="1"/>
    </xf>
    <xf numFmtId="172" fontId="10" fillId="3" borderId="5" xfId="41" applyNumberFormat="1" applyFont="1" applyFill="1" applyBorder="1" applyAlignment="1">
      <alignment horizontal="right" vertical="center" wrapText="1"/>
    </xf>
    <xf numFmtId="174" fontId="1" fillId="0" borderId="5" xfId="0" applyNumberFormat="1" applyFont="1" applyBorder="1" applyAlignment="1">
      <alignment horizontal="center" vertical="top"/>
    </xf>
    <xf numFmtId="0" fontId="1" fillId="0" borderId="5" xfId="0" applyFont="1" applyBorder="1" applyAlignment="1">
      <alignment wrapText="1"/>
    </xf>
    <xf numFmtId="172" fontId="11" fillId="3" borderId="5" xfId="41" applyNumberFormat="1" applyFont="1" applyFill="1" applyBorder="1" applyAlignment="1">
      <alignment vertical="center" wrapText="1"/>
    </xf>
    <xf numFmtId="172" fontId="11" fillId="3" borderId="5" xfId="41" applyNumberFormat="1" applyFont="1" applyFill="1" applyBorder="1" applyAlignment="1">
      <alignment horizontal="right" vertical="center" wrapText="1"/>
    </xf>
    <xf numFmtId="0" fontId="11" fillId="0" borderId="5" xfId="30" applyFont="1" applyFill="1" applyBorder="1" applyAlignment="1">
      <alignment horizontal="justify" vertical="top"/>
    </xf>
    <xf numFmtId="0" fontId="10" fillId="0" borderId="5" xfId="30" applyFont="1" applyFill="1" applyBorder="1" applyAlignment="1">
      <alignment horizontal="justify" vertical="top"/>
    </xf>
    <xf numFmtId="0" fontId="11" fillId="0" borderId="5" xfId="19" applyFont="1" applyFill="1" applyBorder="1" applyAlignment="1">
      <alignment horizontal="justify" vertical="top" wrapText="1"/>
    </xf>
    <xf numFmtId="172" fontId="4" fillId="3" borderId="5" xfId="19" applyNumberFormat="1" applyFont="1" applyFill="1" applyBorder="1" applyAlignment="1">
      <alignment horizontal="right" vertical="center"/>
    </xf>
    <xf numFmtId="171" fontId="3" fillId="0" borderId="0" xfId="30" applyNumberFormat="1" applyFont="1" applyFill="1" applyAlignment="1">
      <alignment horizontal="left" vertical="center"/>
    </xf>
    <xf numFmtId="0" fontId="10" fillId="0" borderId="5" xfId="19" applyFont="1" applyFill="1" applyBorder="1" applyAlignment="1">
      <alignment vertical="top" wrapText="1"/>
    </xf>
    <xf numFmtId="172" fontId="1" fillId="3" borderId="5" xfId="19" applyNumberFormat="1" applyFont="1" applyFill="1" applyBorder="1" applyAlignment="1">
      <alignment horizontal="right" vertical="center"/>
    </xf>
    <xf numFmtId="0" fontId="12" fillId="0" borderId="5" xfId="30" applyFont="1" applyFill="1" applyBorder="1" applyAlignment="1">
      <alignment horizontal="center" vertical="top" wrapText="1"/>
    </xf>
    <xf numFmtId="0" fontId="13" fillId="0" borderId="5" xfId="19" applyFont="1" applyFill="1" applyBorder="1" applyAlignment="1">
      <alignment vertical="top" wrapText="1"/>
    </xf>
    <xf numFmtId="0" fontId="14" fillId="0" borderId="5" xfId="0" applyFont="1" applyFill="1" applyBorder="1" applyAlignment="1">
      <alignment horizontal="center" vertical="top"/>
    </xf>
    <xf numFmtId="0" fontId="10" fillId="0" borderId="5" xfId="19" applyFont="1" applyFill="1" applyBorder="1" applyAlignment="1">
      <alignment vertical="center" wrapText="1"/>
    </xf>
    <xf numFmtId="0" fontId="1" fillId="0" borderId="5" xfId="30" applyFont="1" applyFill="1" applyBorder="1" applyAlignment="1" applyProtection="1">
      <alignment horizontal="center" vertical="top" wrapText="1"/>
      <protection locked="0"/>
    </xf>
    <xf numFmtId="0" fontId="10" fillId="0" borderId="5" xfId="19" applyFont="1" applyFill="1" applyBorder="1" applyAlignment="1">
      <alignment wrapText="1"/>
    </xf>
    <xf numFmtId="0" fontId="1" fillId="0" borderId="5" xfId="0" applyNumberFormat="1" applyFont="1" applyFill="1" applyBorder="1" applyAlignment="1">
      <alignment horizontal="justify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5" xfId="2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4" fillId="0" borderId="5" xfId="20" applyFont="1" applyFill="1" applyBorder="1" applyAlignment="1">
      <alignment horizontal="center" vertical="top" wrapText="1"/>
    </xf>
    <xf numFmtId="0" fontId="1" fillId="4" borderId="5" xfId="30" applyFont="1" applyFill="1" applyBorder="1" applyAlignment="1" applyProtection="1">
      <alignment horizontal="center" vertical="top" wrapText="1"/>
      <protection locked="0"/>
    </xf>
    <xf numFmtId="0" fontId="1" fillId="4" borderId="5" xfId="19" applyFont="1" applyFill="1" applyBorder="1" applyAlignment="1" applyProtection="1">
      <alignment vertical="top" wrapText="1"/>
      <protection locked="0"/>
    </xf>
    <xf numFmtId="172" fontId="1" fillId="4" borderId="5" xfId="19" applyNumberFormat="1" applyFont="1" applyFill="1" applyBorder="1" applyAlignment="1">
      <alignment horizontal="right" vertical="center"/>
    </xf>
    <xf numFmtId="0" fontId="15" fillId="4" borderId="5" xfId="30" applyFont="1" applyFill="1" applyBorder="1" applyAlignment="1" applyProtection="1">
      <alignment horizontal="center" vertical="top" wrapText="1"/>
      <protection locked="0"/>
    </xf>
    <xf numFmtId="0" fontId="1" fillId="4" borderId="5" xfId="19" applyFont="1" applyFill="1" applyBorder="1" applyAlignment="1" applyProtection="1">
      <alignment horizontal="left" vertical="top" wrapText="1"/>
      <protection locked="0"/>
    </xf>
    <xf numFmtId="0" fontId="1" fillId="4" borderId="5" xfId="0" applyFont="1" applyFill="1" applyBorder="1" applyAlignment="1">
      <alignment horizontal="left" vertical="top" wrapText="1"/>
    </xf>
    <xf numFmtId="172" fontId="1" fillId="3" borderId="5" xfId="0" applyNumberFormat="1" applyFont="1" applyFill="1" applyBorder="1" applyAlignment="1">
      <alignment horizontal="right" vertical="center"/>
    </xf>
    <xf numFmtId="49" fontId="11" fillId="2" borderId="5" xfId="0" applyNumberFormat="1" applyFont="1" applyFill="1" applyBorder="1" applyAlignment="1">
      <alignment horizontal="left" vertical="top"/>
    </xf>
    <xf numFmtId="172" fontId="4" fillId="3" borderId="5" xfId="0" applyNumberFormat="1" applyFont="1" applyFill="1" applyBorder="1" applyAlignment="1">
      <alignment horizontal="right" vertical="top"/>
    </xf>
    <xf numFmtId="49" fontId="10" fillId="2" borderId="5" xfId="0" applyNumberFormat="1" applyFont="1" applyFill="1" applyBorder="1" applyAlignment="1">
      <alignment horizontal="left" vertical="top"/>
    </xf>
    <xf numFmtId="172" fontId="1" fillId="3" borderId="5" xfId="0" applyNumberFormat="1" applyFont="1" applyFill="1" applyBorder="1" applyAlignment="1">
      <alignment horizontal="right" vertical="top"/>
    </xf>
    <xf numFmtId="172" fontId="1" fillId="3" borderId="5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vertical="top" wrapText="1"/>
    </xf>
    <xf numFmtId="0" fontId="1" fillId="0" borderId="5" xfId="28" applyNumberFormat="1" applyFont="1" applyFill="1" applyBorder="1" applyAlignment="1">
      <alignment horizontal="justify" vertical="top" wrapText="1"/>
    </xf>
    <xf numFmtId="175" fontId="1" fillId="0" borderId="0" xfId="19" applyNumberFormat="1" applyFont="1" applyFill="1"/>
    <xf numFmtId="176" fontId="1" fillId="0" borderId="0" xfId="0" applyNumberFormat="1" applyFont="1" applyFill="1" applyBorder="1" applyAlignment="1">
      <alignment horizontal="right" vertical="center"/>
    </xf>
    <xf numFmtId="172" fontId="15" fillId="3" borderId="5" xfId="0" applyNumberFormat="1" applyFont="1" applyFill="1" applyBorder="1" applyAlignment="1">
      <alignment horizontal="right" vertical="center"/>
    </xf>
    <xf numFmtId="0" fontId="12" fillId="0" borderId="5" xfId="27" applyFont="1" applyFill="1" applyBorder="1" applyAlignment="1">
      <alignment vertical="top" wrapText="1"/>
    </xf>
    <xf numFmtId="0" fontId="10" fillId="0" borderId="5" xfId="19" applyFont="1" applyFill="1" applyBorder="1" applyAlignment="1" applyProtection="1">
      <alignment vertical="top" wrapText="1"/>
      <protection locked="0"/>
    </xf>
    <xf numFmtId="0" fontId="11" fillId="0" borderId="5" xfId="30" applyFont="1" applyFill="1" applyBorder="1" applyAlignment="1">
      <alignment horizontal="justify" wrapText="1"/>
    </xf>
    <xf numFmtId="172" fontId="4" fillId="3" borderId="5" xfId="19" applyNumberFormat="1" applyFont="1" applyFill="1" applyBorder="1" applyAlignment="1">
      <alignment horizontal="right"/>
    </xf>
    <xf numFmtId="0" fontId="15" fillId="0" borderId="0" xfId="29" applyFont="1" applyFill="1" applyBorder="1"/>
    <xf numFmtId="177" fontId="6" fillId="3" borderId="0" xfId="29" applyNumberFormat="1" applyFont="1" applyFill="1" applyAlignment="1">
      <alignment horizontal="right"/>
    </xf>
    <xf numFmtId="171" fontId="6" fillId="0" borderId="0" xfId="29" applyNumberFormat="1" applyFont="1" applyFill="1"/>
    <xf numFmtId="0" fontId="1" fillId="0" borderId="0" xfId="30" applyFont="1" applyFill="1" applyBorder="1" applyAlignment="1">
      <alignment horizontal="justify"/>
    </xf>
    <xf numFmtId="0" fontId="9" fillId="0" borderId="0" xfId="30" applyFont="1" applyFill="1"/>
    <xf numFmtId="0" fontId="3" fillId="0" borderId="0" xfId="30" applyFont="1" applyFill="1"/>
    <xf numFmtId="0" fontId="4" fillId="0" borderId="0" xfId="30" applyFont="1" applyFill="1"/>
    <xf numFmtId="0" fontId="1" fillId="0" borderId="0" xfId="30" applyFont="1" applyFill="1" applyAlignment="1">
      <alignment wrapText="1"/>
    </xf>
    <xf numFmtId="0" fontId="6" fillId="0" borderId="0" xfId="29" applyFill="1"/>
    <xf numFmtId="178" fontId="1" fillId="0" borderId="0" xfId="30" applyNumberFormat="1" applyFont="1" applyFill="1"/>
    <xf numFmtId="0" fontId="4" fillId="0" borderId="0" xfId="30" applyFont="1" applyFill="1" applyAlignment="1">
      <alignment wrapText="1"/>
    </xf>
    <xf numFmtId="0" fontId="16" fillId="0" borderId="5" xfId="30" applyFont="1" applyFill="1" applyBorder="1" applyAlignment="1">
      <alignment horizontal="center" vertical="center" wrapText="1"/>
    </xf>
    <xf numFmtId="0" fontId="9" fillId="0" borderId="5" xfId="30" applyFont="1" applyFill="1" applyBorder="1" applyAlignment="1">
      <alignment horizontal="center" wrapText="1"/>
    </xf>
    <xf numFmtId="171" fontId="2" fillId="0" borderId="0" xfId="30" applyNumberFormat="1" applyFont="1" applyFill="1" applyAlignment="1">
      <alignment horizontal="left" vertical="center"/>
    </xf>
    <xf numFmtId="0" fontId="16" fillId="0" borderId="5" xfId="30" applyFont="1" applyFill="1" applyBorder="1" applyAlignment="1">
      <alignment horizontal="left" vertical="top" wrapText="1"/>
    </xf>
    <xf numFmtId="0" fontId="4" fillId="0" borderId="5" xfId="30" applyFont="1" applyFill="1" applyBorder="1" applyAlignment="1">
      <alignment horizontal="left" vertical="top" wrapText="1"/>
    </xf>
    <xf numFmtId="172" fontId="4" fillId="0" borderId="5" xfId="41" applyNumberFormat="1" applyFont="1" applyFill="1" applyBorder="1" applyAlignment="1">
      <alignment vertical="top" wrapText="1"/>
    </xf>
    <xf numFmtId="0" fontId="15" fillId="0" borderId="5" xfId="30" applyFont="1" applyFill="1" applyBorder="1" applyAlignment="1">
      <alignment horizontal="left" vertical="top" wrapText="1"/>
    </xf>
    <xf numFmtId="0" fontId="1" fillId="0" borderId="5" xfId="30" applyFont="1" applyFill="1" applyBorder="1" applyAlignment="1">
      <alignment horizontal="left" vertical="top" wrapText="1"/>
    </xf>
    <xf numFmtId="172" fontId="1" fillId="0" borderId="5" xfId="41" applyNumberFormat="1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left" vertical="top" wrapText="1"/>
    </xf>
    <xf numFmtId="1" fontId="15" fillId="0" borderId="5" xfId="30" applyNumberFormat="1" applyFont="1" applyFill="1" applyBorder="1" applyAlignment="1">
      <alignment horizontal="left" vertical="top" wrapText="1"/>
    </xf>
    <xf numFmtId="172" fontId="1" fillId="0" borderId="5" xfId="41" applyNumberFormat="1" applyFont="1" applyFill="1" applyBorder="1" applyAlignment="1">
      <alignment vertical="top" wrapText="1"/>
    </xf>
    <xf numFmtId="0" fontId="11" fillId="0" borderId="5" xfId="30" applyFont="1" applyFill="1" applyBorder="1" applyAlignment="1">
      <alignment horizontal="left" vertical="top" wrapText="1"/>
    </xf>
    <xf numFmtId="0" fontId="10" fillId="0" borderId="5" xfId="30" applyFont="1" applyFill="1" applyBorder="1" applyAlignment="1">
      <alignment horizontal="left" vertical="top" wrapText="1"/>
    </xf>
    <xf numFmtId="172" fontId="10" fillId="0" borderId="5" xfId="41" applyNumberFormat="1" applyFont="1" applyFill="1" applyBorder="1" applyAlignment="1">
      <alignment vertical="top" wrapText="1"/>
    </xf>
    <xf numFmtId="1" fontId="15" fillId="0" borderId="5" xfId="0" applyNumberFormat="1" applyFont="1" applyFill="1" applyBorder="1" applyAlignment="1" applyProtection="1">
      <alignment horizontal="left" vertical="top"/>
      <protection locked="0"/>
    </xf>
    <xf numFmtId="0" fontId="1" fillId="0" borderId="5" xfId="0" applyFont="1" applyFill="1" applyBorder="1" applyAlignment="1">
      <alignment horizontal="left" vertical="top" wrapText="1"/>
    </xf>
    <xf numFmtId="172" fontId="11" fillId="0" borderId="5" xfId="41" applyNumberFormat="1" applyFont="1" applyFill="1" applyBorder="1" applyAlignment="1">
      <alignment vertical="top" wrapText="1"/>
    </xf>
    <xf numFmtId="0" fontId="17" fillId="0" borderId="5" xfId="0" applyFont="1" applyFill="1" applyBorder="1" applyAlignment="1">
      <alignment horizontal="left" vertical="top"/>
    </xf>
    <xf numFmtId="0" fontId="11" fillId="0" borderId="5" xfId="19" applyFont="1" applyFill="1" applyBorder="1" applyAlignment="1">
      <alignment horizontal="left" vertical="top" wrapText="1"/>
    </xf>
    <xf numFmtId="172" fontId="4" fillId="0" borderId="5" xfId="19" applyNumberFormat="1" applyFont="1" applyFill="1" applyBorder="1" applyAlignment="1">
      <alignment vertical="top"/>
    </xf>
    <xf numFmtId="0" fontId="10" fillId="0" borderId="5" xfId="19" applyFont="1" applyFill="1" applyBorder="1" applyAlignment="1">
      <alignment horizontal="left" vertical="top" wrapText="1"/>
    </xf>
    <xf numFmtId="172" fontId="1" fillId="0" borderId="5" xfId="19" applyNumberFormat="1" applyFont="1" applyFill="1" applyBorder="1" applyAlignment="1">
      <alignment vertical="top"/>
    </xf>
    <xf numFmtId="0" fontId="18" fillId="0" borderId="5" xfId="30" applyFont="1" applyFill="1" applyBorder="1" applyAlignment="1">
      <alignment horizontal="left" vertical="top" wrapText="1"/>
    </xf>
    <xf numFmtId="0" fontId="13" fillId="0" borderId="5" xfId="19" applyFont="1" applyFill="1" applyBorder="1" applyAlignment="1">
      <alignment horizontal="left" vertical="top" wrapText="1"/>
    </xf>
    <xf numFmtId="172" fontId="12" fillId="0" borderId="5" xfId="19" applyNumberFormat="1" applyFont="1" applyFill="1" applyBorder="1" applyAlignment="1">
      <alignment vertical="top"/>
    </xf>
    <xf numFmtId="0" fontId="15" fillId="0" borderId="5" xfId="30" applyFont="1" applyFill="1" applyBorder="1" applyAlignment="1" applyProtection="1">
      <alignment horizontal="left" vertical="top" wrapText="1"/>
      <protection locked="0"/>
    </xf>
    <xf numFmtId="172" fontId="1" fillId="0" borderId="5" xfId="19" applyNumberFormat="1" applyFont="1" applyFill="1" applyBorder="1" applyAlignment="1">
      <alignment horizontal="right" vertical="center"/>
    </xf>
    <xf numFmtId="0" fontId="17" fillId="0" borderId="5" xfId="20" applyFont="1" applyFill="1" applyBorder="1" applyAlignment="1">
      <alignment horizontal="left" vertical="top" wrapText="1"/>
    </xf>
    <xf numFmtId="172" fontId="1" fillId="3" borderId="5" xfId="19" applyNumberFormat="1" applyFont="1" applyFill="1" applyBorder="1" applyAlignment="1">
      <alignment vertical="top"/>
    </xf>
    <xf numFmtId="0" fontId="1" fillId="3" borderId="5" xfId="0" applyFont="1" applyFill="1" applyBorder="1" applyAlignment="1">
      <alignment horizontal="left" vertical="top" wrapText="1"/>
    </xf>
    <xf numFmtId="172" fontId="1" fillId="0" borderId="5" xfId="0" applyNumberFormat="1" applyFont="1" applyFill="1" applyBorder="1" applyAlignment="1">
      <alignment vertical="top"/>
    </xf>
    <xf numFmtId="172" fontId="15" fillId="0" borderId="5" xfId="0" applyNumberFormat="1" applyFont="1" applyFill="1" applyBorder="1" applyAlignment="1">
      <alignment vertical="top"/>
    </xf>
    <xf numFmtId="0" fontId="15" fillId="2" borderId="5" xfId="30" applyFont="1" applyFill="1" applyBorder="1" applyAlignment="1" applyProtection="1">
      <alignment horizontal="left" vertical="top" wrapText="1"/>
      <protection locked="0"/>
    </xf>
    <xf numFmtId="0" fontId="1" fillId="2" borderId="5" xfId="19" applyFont="1" applyFill="1" applyBorder="1" applyAlignment="1" applyProtection="1">
      <alignment horizontal="left" vertical="top" wrapText="1"/>
      <protection locked="0"/>
    </xf>
    <xf numFmtId="172" fontId="1" fillId="2" borderId="5" xfId="19" applyNumberFormat="1" applyFont="1" applyFill="1" applyBorder="1" applyAlignment="1" applyProtection="1">
      <alignment horizontal="right" vertical="top" wrapText="1"/>
      <protection locked="0"/>
    </xf>
    <xf numFmtId="0" fontId="1" fillId="0" borderId="5" xfId="19" applyFont="1" applyFill="1" applyBorder="1" applyAlignment="1" applyProtection="1">
      <alignment horizontal="left" vertical="top" wrapText="1"/>
      <protection locked="0"/>
    </xf>
    <xf numFmtId="49" fontId="19" fillId="2" borderId="5" xfId="0" applyNumberFormat="1" applyFont="1" applyFill="1" applyBorder="1" applyAlignment="1">
      <alignment horizontal="left" vertical="top"/>
    </xf>
    <xf numFmtId="172" fontId="11" fillId="2" borderId="5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left" vertical="top"/>
    </xf>
    <xf numFmtId="0" fontId="1" fillId="4" borderId="5" xfId="0" applyNumberFormat="1" applyFont="1" applyFill="1" applyBorder="1" applyAlignment="1">
      <alignment horizontal="left" vertical="top" wrapText="1"/>
    </xf>
    <xf numFmtId="0" fontId="15" fillId="3" borderId="5" xfId="30" applyFont="1" applyFill="1" applyBorder="1" applyAlignment="1">
      <alignment horizontal="left" vertical="top" wrapText="1"/>
    </xf>
    <xf numFmtId="0" fontId="1" fillId="3" borderId="5" xfId="0" applyNumberFormat="1" applyFont="1" applyFill="1" applyBorder="1" applyAlignment="1">
      <alignment horizontal="left" vertical="top" wrapText="1"/>
    </xf>
    <xf numFmtId="0" fontId="1" fillId="0" borderId="5" xfId="28" applyNumberFormat="1" applyFont="1" applyFill="1" applyBorder="1" applyAlignment="1">
      <alignment horizontal="left" vertical="top" wrapText="1"/>
    </xf>
    <xf numFmtId="0" fontId="12" fillId="0" borderId="5" xfId="27" applyFont="1" applyFill="1" applyBorder="1" applyAlignment="1">
      <alignment horizontal="left" vertical="top" wrapText="1"/>
    </xf>
    <xf numFmtId="0" fontId="10" fillId="0" borderId="5" xfId="19" applyFont="1" applyFill="1" applyBorder="1" applyAlignment="1" applyProtection="1">
      <alignment horizontal="left" vertical="top" wrapText="1"/>
      <protection locked="0"/>
    </xf>
    <xf numFmtId="172" fontId="4" fillId="0" borderId="5" xfId="19" applyNumberFormat="1" applyFont="1" applyFill="1" applyBorder="1" applyAlignment="1">
      <alignment horizontal="center" vertical="top"/>
    </xf>
    <xf numFmtId="0" fontId="15" fillId="0" borderId="5" xfId="29" applyFont="1" applyFill="1" applyBorder="1" applyAlignment="1">
      <alignment horizontal="left" vertical="top"/>
    </xf>
    <xf numFmtId="0" fontId="15" fillId="0" borderId="5" xfId="29" applyFont="1" applyFill="1" applyBorder="1" applyAlignment="1">
      <alignment horizontal="left" vertical="top" wrapText="1"/>
    </xf>
    <xf numFmtId="172" fontId="15" fillId="0" borderId="5" xfId="29" applyNumberFormat="1" applyFont="1" applyFill="1" applyBorder="1" applyAlignment="1">
      <alignment horizontal="left" vertical="top" wrapText="1"/>
    </xf>
    <xf numFmtId="0" fontId="15" fillId="0" borderId="0" xfId="29" applyFont="1" applyFill="1" applyBorder="1" applyAlignment="1">
      <alignment horizontal="right" vertical="center" wrapText="1"/>
    </xf>
    <xf numFmtId="0" fontId="1" fillId="0" borderId="0" xfId="30" applyFont="1" applyFill="1" applyAlignment="1">
      <alignment horizontal="justify" wrapText="1"/>
    </xf>
    <xf numFmtId="179" fontId="1" fillId="0" borderId="0" xfId="30" applyNumberFormat="1" applyFont="1" applyFill="1" applyAlignment="1">
      <alignment horizontal="justify" wrapText="1"/>
    </xf>
    <xf numFmtId="0" fontId="11" fillId="2" borderId="5" xfId="0" quotePrefix="1" applyNumberFormat="1" applyFont="1" applyFill="1" applyBorder="1" applyAlignment="1">
      <alignment horizontal="left" vertical="top" wrapText="1"/>
    </xf>
    <xf numFmtId="0" fontId="10" fillId="2" borderId="5" xfId="0" quotePrefix="1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right"/>
    </xf>
    <xf numFmtId="0" fontId="4" fillId="0" borderId="0" xfId="30" applyFont="1" applyFill="1" applyAlignment="1">
      <alignment horizontal="center"/>
    </xf>
    <xf numFmtId="0" fontId="7" fillId="0" borderId="0" xfId="19" applyFont="1" applyFill="1" applyBorder="1" applyAlignment="1">
      <alignment horizontal="right"/>
    </xf>
    <xf numFmtId="0" fontId="8" fillId="0" borderId="0" xfId="19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4" fillId="0" borderId="0" xfId="30" applyFont="1" applyFill="1" applyBorder="1" applyAlignment="1">
      <alignment horizontal="center"/>
    </xf>
    <xf numFmtId="0" fontId="4" fillId="3" borderId="2" xfId="30" applyFont="1" applyFill="1" applyBorder="1" applyAlignment="1">
      <alignment horizontal="center"/>
    </xf>
    <xf numFmtId="0" fontId="4" fillId="3" borderId="3" xfId="30" applyFont="1" applyFill="1" applyBorder="1" applyAlignment="1">
      <alignment horizontal="center"/>
    </xf>
    <xf numFmtId="0" fontId="4" fillId="0" borderId="1" xfId="30" applyFont="1" applyFill="1" applyBorder="1" applyAlignment="1">
      <alignment horizontal="center" vertical="center" wrapText="1"/>
    </xf>
    <xf numFmtId="0" fontId="4" fillId="0" borderId="4" xfId="30" applyFont="1" applyFill="1" applyBorder="1" applyAlignment="1">
      <alignment horizontal="center" vertical="center" wrapText="1"/>
    </xf>
  </cellXfs>
  <cellStyles count="44">
    <cellStyle name="Акцент1 2" xfId="1"/>
    <cellStyle name="Акцент2 2" xfId="2"/>
    <cellStyle name="Акцент3 2" xfId="3"/>
    <cellStyle name="Акцент4 2" xfId="4"/>
    <cellStyle name="Акцент5 2" xfId="5"/>
    <cellStyle name="Акцент6 2" xfId="6"/>
    <cellStyle name="Ввод  2" xfId="7"/>
    <cellStyle name="Вывод 2" xfId="8"/>
    <cellStyle name="Вычисление 2" xfId="9"/>
    <cellStyle name="Заголовок 1 2" xfId="10"/>
    <cellStyle name="Заголовок 2 2" xfId="11"/>
    <cellStyle name="Заголовок 3 2" xfId="12"/>
    <cellStyle name="Заголовок 4 2" xfId="13"/>
    <cellStyle name="Итог 2" xfId="14"/>
    <cellStyle name="Контрольная ячейка 2" xfId="15"/>
    <cellStyle name="Название 2" xfId="16"/>
    <cellStyle name="Нейтральный 2" xfId="17"/>
    <cellStyle name="Обычный" xfId="0" builtinId="0"/>
    <cellStyle name="Обычный 10" xfId="18"/>
    <cellStyle name="Обычный 2" xfId="19"/>
    <cellStyle name="Обычный 3" xfId="20"/>
    <cellStyle name="Обычный 3 2" xfId="21"/>
    <cellStyle name="Обычный 4" xfId="22"/>
    <cellStyle name="Обычный 5" xfId="23"/>
    <cellStyle name="Обычный 5 2" xfId="24"/>
    <cellStyle name="Обычный 6" xfId="25"/>
    <cellStyle name="Обычный 7" xfId="26"/>
    <cellStyle name="Обычный_Взаимные Москв 9мес2006" xfId="27"/>
    <cellStyle name="Обычный_Измененные приложения 2006 года к 3 чт." xfId="28"/>
    <cellStyle name="Обычный_прил.финпом" xfId="29"/>
    <cellStyle name="Обычный_республиканский  2005 г" xfId="30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41"/>
    <cellStyle name="Финансовый 5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253"/>
  <sheetViews>
    <sheetView tabSelected="1" view="pageBreakPreview" topLeftCell="A75" zoomScale="80" zoomScaleNormal="100" workbookViewId="0">
      <selection activeCell="B78" sqref="B78"/>
    </sheetView>
  </sheetViews>
  <sheetFormatPr defaultColWidth="9.109375" defaultRowHeight="13.8" x14ac:dyDescent="0.25"/>
  <cols>
    <col min="1" max="1" width="25.5546875" style="1" customWidth="1"/>
    <col min="2" max="2" width="68" style="94" customWidth="1"/>
    <col min="3" max="3" width="19" style="94" customWidth="1"/>
    <col min="4" max="4" width="14.44140625" style="1" customWidth="1"/>
    <col min="5" max="5" width="16.6640625" style="1" customWidth="1"/>
    <col min="6" max="16384" width="9.109375" style="1"/>
  </cols>
  <sheetData>
    <row r="1" spans="1:24" ht="15.6" x14ac:dyDescent="0.3">
      <c r="A1" s="95"/>
      <c r="B1" s="153" t="s">
        <v>0</v>
      </c>
      <c r="C1" s="153"/>
      <c r="D1" s="94"/>
    </row>
    <row r="2" spans="1:24" ht="13.95" customHeight="1" x14ac:dyDescent="0.3">
      <c r="A2" s="95"/>
      <c r="B2" s="153" t="s">
        <v>1</v>
      </c>
      <c r="C2" s="153"/>
    </row>
    <row r="3" spans="1:24" ht="13.95" customHeight="1" x14ac:dyDescent="0.3">
      <c r="A3" s="95"/>
      <c r="B3" s="153" t="s">
        <v>2</v>
      </c>
      <c r="C3" s="153"/>
    </row>
    <row r="4" spans="1:24" ht="15.6" x14ac:dyDescent="0.3">
      <c r="A4" s="95"/>
      <c r="B4" s="153" t="s">
        <v>3</v>
      </c>
      <c r="C4" s="153"/>
    </row>
    <row r="5" spans="1:24" ht="15" customHeight="1" x14ac:dyDescent="0.3">
      <c r="A5" s="95"/>
      <c r="B5" s="153" t="s">
        <v>4</v>
      </c>
      <c r="C5" s="153"/>
    </row>
    <row r="6" spans="1:24" ht="15.75" customHeight="1" x14ac:dyDescent="0.3">
      <c r="A6" s="95"/>
      <c r="B6" s="153" t="s">
        <v>5</v>
      </c>
      <c r="C6" s="153"/>
    </row>
    <row r="7" spans="1:24" ht="7.2" customHeight="1" x14ac:dyDescent="0.25">
      <c r="A7" s="96"/>
    </row>
    <row r="8" spans="1:24" x14ac:dyDescent="0.25">
      <c r="A8" s="154" t="s">
        <v>6</v>
      </c>
      <c r="B8" s="154"/>
      <c r="C8" s="154"/>
    </row>
    <row r="9" spans="1:24" x14ac:dyDescent="0.25">
      <c r="A9" s="154" t="s">
        <v>7</v>
      </c>
      <c r="B9" s="154"/>
      <c r="C9" s="154"/>
    </row>
    <row r="10" spans="1:24" x14ac:dyDescent="0.25">
      <c r="A10" s="93"/>
      <c r="B10" s="97"/>
      <c r="C10" s="97"/>
    </row>
    <row r="11" spans="1:24" ht="26.4" x14ac:dyDescent="0.25">
      <c r="A11" s="98" t="s">
        <v>8</v>
      </c>
      <c r="B11" s="23" t="s">
        <v>9</v>
      </c>
      <c r="C11" s="23" t="s">
        <v>10</v>
      </c>
    </row>
    <row r="12" spans="1:24" s="91" customFormat="1" ht="12" x14ac:dyDescent="0.25">
      <c r="A12" s="24">
        <v>1</v>
      </c>
      <c r="B12" s="99">
        <v>2</v>
      </c>
      <c r="C12" s="99">
        <v>3</v>
      </c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</row>
    <row r="13" spans="1:24" s="92" customFormat="1" x14ac:dyDescent="0.25">
      <c r="A13" s="101" t="s">
        <v>11</v>
      </c>
      <c r="B13" s="102" t="s">
        <v>12</v>
      </c>
      <c r="C13" s="103">
        <f>C14+C15+C20+C24+C26+C27+C30+C33+C36+C38+C39</f>
        <v>60630</v>
      </c>
      <c r="D13" s="103">
        <f>D14+D15+D20+D24+D26+D27+D30+D33+D36+D38+D39</f>
        <v>52537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</row>
    <row r="14" spans="1:24" s="92" customFormat="1" ht="16.95" customHeight="1" x14ac:dyDescent="0.25">
      <c r="A14" s="101" t="s">
        <v>13</v>
      </c>
      <c r="B14" s="102" t="s">
        <v>14</v>
      </c>
      <c r="C14" s="103">
        <v>41128</v>
      </c>
      <c r="D14" s="103">
        <v>35713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</row>
    <row r="15" spans="1:24" s="92" customFormat="1" ht="29.4" customHeight="1" x14ac:dyDescent="0.25">
      <c r="A15" s="101" t="s">
        <v>15</v>
      </c>
      <c r="B15" s="102" t="s">
        <v>16</v>
      </c>
      <c r="C15" s="103">
        <f>C17+C16+C18+C19</f>
        <v>12223</v>
      </c>
      <c r="D15" s="103">
        <f>D17+D16+D18+D19</f>
        <v>10210</v>
      </c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</row>
    <row r="16" spans="1:24" s="92" customFormat="1" ht="55.95" customHeight="1" x14ac:dyDescent="0.25">
      <c r="A16" s="104" t="s">
        <v>17</v>
      </c>
      <c r="B16" s="105" t="s">
        <v>18</v>
      </c>
      <c r="C16" s="106">
        <v>4851</v>
      </c>
      <c r="D16" s="106">
        <v>4053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s="92" customFormat="1" ht="67.95" customHeight="1" x14ac:dyDescent="0.25">
      <c r="A17" s="104" t="s">
        <v>19</v>
      </c>
      <c r="B17" s="107" t="s">
        <v>20</v>
      </c>
      <c r="C17" s="106">
        <v>49</v>
      </c>
      <c r="D17" s="106">
        <v>41</v>
      </c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</row>
    <row r="18" spans="1:24" s="92" customFormat="1" ht="55.2" x14ac:dyDescent="0.25">
      <c r="A18" s="104" t="s">
        <v>21</v>
      </c>
      <c r="B18" s="107" t="s">
        <v>22</v>
      </c>
      <c r="C18" s="106">
        <v>7323</v>
      </c>
      <c r="D18" s="106">
        <v>6116</v>
      </c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</row>
    <row r="19" spans="1:24" s="92" customFormat="1" ht="55.2" x14ac:dyDescent="0.25">
      <c r="A19" s="104" t="s">
        <v>23</v>
      </c>
      <c r="B19" s="105" t="s">
        <v>24</v>
      </c>
      <c r="C19" s="106">
        <v>0</v>
      </c>
      <c r="D19" s="106">
        <v>0</v>
      </c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</row>
    <row r="20" spans="1:24" s="92" customFormat="1" x14ac:dyDescent="0.25">
      <c r="A20" s="101" t="s">
        <v>25</v>
      </c>
      <c r="B20" s="102" t="s">
        <v>26</v>
      </c>
      <c r="C20" s="103">
        <f>C21+C22+C23</f>
        <v>3658</v>
      </c>
      <c r="D20" s="103">
        <f>D21+D22+D23</f>
        <v>3402</v>
      </c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</row>
    <row r="21" spans="1:24" s="92" customFormat="1" ht="27.6" x14ac:dyDescent="0.25">
      <c r="A21" s="108">
        <v>1.05010000000001E+16</v>
      </c>
      <c r="B21" s="105" t="s">
        <v>27</v>
      </c>
      <c r="C21" s="109">
        <v>3394</v>
      </c>
      <c r="D21" s="109">
        <v>3147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</row>
    <row r="22" spans="1:24" s="92" customFormat="1" x14ac:dyDescent="0.25">
      <c r="A22" s="104" t="s">
        <v>28</v>
      </c>
      <c r="B22" s="105" t="s">
        <v>29</v>
      </c>
      <c r="C22" s="109">
        <v>74</v>
      </c>
      <c r="D22" s="109">
        <v>135</v>
      </c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</row>
    <row r="23" spans="1:24" s="92" customFormat="1" ht="27.6" x14ac:dyDescent="0.25">
      <c r="A23" s="104" t="s">
        <v>30</v>
      </c>
      <c r="B23" s="105" t="s">
        <v>31</v>
      </c>
      <c r="C23" s="109">
        <v>190</v>
      </c>
      <c r="D23" s="109">
        <v>120</v>
      </c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</row>
    <row r="24" spans="1:24" s="92" customFormat="1" x14ac:dyDescent="0.25">
      <c r="A24" s="101" t="s">
        <v>32</v>
      </c>
      <c r="B24" s="102" t="s">
        <v>33</v>
      </c>
      <c r="C24" s="103">
        <f>C25</f>
        <v>1176</v>
      </c>
      <c r="D24" s="103">
        <f>D25</f>
        <v>1087</v>
      </c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</row>
    <row r="25" spans="1:24" s="92" customFormat="1" x14ac:dyDescent="0.25">
      <c r="A25" s="104" t="s">
        <v>34</v>
      </c>
      <c r="B25" s="105" t="s">
        <v>35</v>
      </c>
      <c r="C25" s="109">
        <v>1176</v>
      </c>
      <c r="D25" s="109">
        <v>1087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</row>
    <row r="26" spans="1:24" s="92" customFormat="1" x14ac:dyDescent="0.25">
      <c r="A26" s="101" t="s">
        <v>36</v>
      </c>
      <c r="B26" s="110" t="s">
        <v>37</v>
      </c>
      <c r="C26" s="103">
        <v>732</v>
      </c>
      <c r="D26" s="103">
        <v>520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</row>
    <row r="27" spans="1:24" s="92" customFormat="1" ht="28.2" customHeight="1" x14ac:dyDescent="0.25">
      <c r="A27" s="101" t="s">
        <v>38</v>
      </c>
      <c r="B27" s="110" t="s">
        <v>39</v>
      </c>
      <c r="C27" s="103">
        <f>C28+C29</f>
        <v>1037</v>
      </c>
      <c r="D27" s="103">
        <f>D28+D29</f>
        <v>960</v>
      </c>
      <c r="E27" s="52"/>
      <c r="F27" s="52"/>
      <c r="G27" s="52"/>
      <c r="H27" s="52"/>
      <c r="I27" s="52"/>
      <c r="J27" s="52"/>
      <c r="K27" s="52"/>
      <c r="L27" s="52"/>
      <c r="M27" s="52"/>
      <c r="N27" s="52"/>
    </row>
    <row r="28" spans="1:24" s="92" customFormat="1" ht="55.2" x14ac:dyDescent="0.25">
      <c r="A28" s="108" t="s">
        <v>40</v>
      </c>
      <c r="B28" s="111" t="s">
        <v>41</v>
      </c>
      <c r="C28" s="112">
        <v>465</v>
      </c>
      <c r="D28" s="112">
        <v>450</v>
      </c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24" s="92" customFormat="1" ht="56.4" customHeight="1" x14ac:dyDescent="0.25">
      <c r="A29" s="113">
        <v>1.11090450500001E+16</v>
      </c>
      <c r="B29" s="114" t="s">
        <v>42</v>
      </c>
      <c r="C29" s="115">
        <v>572</v>
      </c>
      <c r="D29" s="115">
        <v>510</v>
      </c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24" s="92" customFormat="1" ht="19.2" customHeight="1" x14ac:dyDescent="0.25">
      <c r="A30" s="101" t="s">
        <v>43</v>
      </c>
      <c r="B30" s="110" t="s">
        <v>44</v>
      </c>
      <c r="C30" s="115">
        <f>C31+C32</f>
        <v>317</v>
      </c>
      <c r="D30" s="115">
        <f>D31+D32</f>
        <v>245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</row>
    <row r="31" spans="1:24" s="92" customFormat="1" ht="27.6" x14ac:dyDescent="0.25">
      <c r="A31" s="104" t="s">
        <v>45</v>
      </c>
      <c r="B31" s="111" t="s">
        <v>46</v>
      </c>
      <c r="C31" s="112">
        <v>317</v>
      </c>
      <c r="D31" s="112">
        <v>245</v>
      </c>
      <c r="E31" s="52"/>
      <c r="F31" s="52"/>
      <c r="G31" s="52"/>
      <c r="H31" s="52"/>
      <c r="I31" s="52"/>
      <c r="J31" s="52"/>
      <c r="K31" s="52"/>
      <c r="L31" s="52"/>
      <c r="M31" s="52"/>
      <c r="N31" s="52"/>
    </row>
    <row r="32" spans="1:24" s="92" customFormat="1" x14ac:dyDescent="0.25">
      <c r="A32" s="104" t="s">
        <v>47</v>
      </c>
      <c r="B32" s="111" t="s">
        <v>48</v>
      </c>
      <c r="C32" s="115"/>
      <c r="D32" s="115"/>
      <c r="E32" s="52"/>
      <c r="F32" s="52"/>
      <c r="G32" s="52"/>
      <c r="H32" s="52"/>
      <c r="I32" s="52"/>
      <c r="J32" s="52"/>
      <c r="K32" s="52"/>
      <c r="L32" s="52"/>
      <c r="M32" s="52"/>
      <c r="N32" s="52"/>
    </row>
    <row r="33" spans="1:14" s="92" customFormat="1" ht="27.6" x14ac:dyDescent="0.25">
      <c r="A33" s="101" t="s">
        <v>49</v>
      </c>
      <c r="B33" s="110" t="s">
        <v>50</v>
      </c>
      <c r="C33" s="115">
        <f>C34+C35</f>
        <v>0</v>
      </c>
      <c r="D33" s="115">
        <f>D34+D35</f>
        <v>0</v>
      </c>
      <c r="E33" s="52"/>
      <c r="F33" s="52"/>
      <c r="G33" s="52"/>
      <c r="H33" s="52"/>
      <c r="I33" s="52"/>
      <c r="J33" s="52"/>
      <c r="K33" s="52"/>
      <c r="L33" s="52"/>
      <c r="M33" s="52"/>
      <c r="N33" s="52"/>
    </row>
    <row r="34" spans="1:14" s="92" customFormat="1" ht="27.6" hidden="1" x14ac:dyDescent="0.25">
      <c r="A34" s="104" t="s">
        <v>51</v>
      </c>
      <c r="B34" s="111" t="s">
        <v>52</v>
      </c>
      <c r="C34" s="112"/>
      <c r="D34" s="112"/>
      <c r="E34" s="52"/>
      <c r="F34" s="52"/>
      <c r="G34" s="52"/>
      <c r="H34" s="52"/>
      <c r="I34" s="52"/>
      <c r="J34" s="52"/>
      <c r="K34" s="52"/>
      <c r="L34" s="52"/>
      <c r="M34" s="52"/>
      <c r="N34" s="52"/>
    </row>
    <row r="35" spans="1:14" s="92" customFormat="1" hidden="1" x14ac:dyDescent="0.25">
      <c r="A35" s="104" t="s">
        <v>53</v>
      </c>
      <c r="B35" s="111" t="s">
        <v>54</v>
      </c>
      <c r="C35" s="115"/>
      <c r="D35" s="115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1:14" s="92" customFormat="1" ht="27.6" x14ac:dyDescent="0.25">
      <c r="A36" s="101" t="s">
        <v>55</v>
      </c>
      <c r="B36" s="110" t="s">
        <v>56</v>
      </c>
      <c r="C36" s="115">
        <f>C37</f>
        <v>270</v>
      </c>
      <c r="D36" s="115">
        <f>D37</f>
        <v>230</v>
      </c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4" s="92" customFormat="1" ht="27.6" x14ac:dyDescent="0.25">
      <c r="A37" s="116" t="s">
        <v>57</v>
      </c>
      <c r="B37" s="111" t="s">
        <v>58</v>
      </c>
      <c r="C37" s="112">
        <v>270</v>
      </c>
      <c r="D37" s="112">
        <v>230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1:14" s="92" customFormat="1" ht="15.6" customHeight="1" x14ac:dyDescent="0.25">
      <c r="A38" s="101" t="s">
        <v>59</v>
      </c>
      <c r="B38" s="110" t="s">
        <v>60</v>
      </c>
      <c r="C38" s="115">
        <v>89</v>
      </c>
      <c r="D38" s="115">
        <v>170</v>
      </c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39" spans="1:14" s="92" customFormat="1" x14ac:dyDescent="0.25">
      <c r="A39" s="101" t="s">
        <v>61</v>
      </c>
      <c r="B39" s="110" t="s">
        <v>62</v>
      </c>
      <c r="C39" s="115">
        <f>C40</f>
        <v>0</v>
      </c>
      <c r="D39" s="115">
        <f>D40</f>
        <v>0</v>
      </c>
      <c r="E39" s="52"/>
      <c r="F39" s="52"/>
      <c r="G39" s="52"/>
      <c r="H39" s="52"/>
      <c r="I39" s="52"/>
      <c r="J39" s="52"/>
      <c r="K39" s="52"/>
      <c r="L39" s="52"/>
      <c r="M39" s="52"/>
      <c r="N39" s="52"/>
    </row>
    <row r="40" spans="1:14" s="92" customFormat="1" hidden="1" x14ac:dyDescent="0.25">
      <c r="A40" s="116" t="s">
        <v>63</v>
      </c>
      <c r="B40" s="111" t="s">
        <v>64</v>
      </c>
      <c r="C40" s="115"/>
      <c r="D40" s="115"/>
      <c r="E40" s="52"/>
      <c r="F40" s="52"/>
      <c r="G40" s="52"/>
      <c r="H40" s="52"/>
      <c r="I40" s="52"/>
      <c r="J40" s="52"/>
      <c r="K40" s="52"/>
      <c r="L40" s="52"/>
      <c r="M40" s="52"/>
      <c r="N40" s="52"/>
    </row>
    <row r="41" spans="1:14" s="4" customFormat="1" ht="16.2" customHeight="1" x14ac:dyDescent="0.25">
      <c r="A41" s="101" t="s">
        <v>65</v>
      </c>
      <c r="B41" s="117" t="s">
        <v>66</v>
      </c>
      <c r="C41" s="118">
        <f>C42</f>
        <v>553849.4</v>
      </c>
      <c r="D41" s="118">
        <f>D42</f>
        <v>551079.6</v>
      </c>
      <c r="E41" s="52"/>
      <c r="F41" s="52"/>
      <c r="G41" s="52"/>
      <c r="H41" s="52"/>
      <c r="I41" s="52"/>
      <c r="J41" s="52"/>
      <c r="K41" s="52"/>
      <c r="L41" s="52"/>
      <c r="M41" s="52"/>
      <c r="N41" s="52"/>
    </row>
    <row r="42" spans="1:14" s="5" customFormat="1" ht="28.95" customHeight="1" x14ac:dyDescent="0.25">
      <c r="A42" s="104" t="s">
        <v>67</v>
      </c>
      <c r="B42" s="119" t="s">
        <v>68</v>
      </c>
      <c r="C42" s="120">
        <f>C43+C46+C63+C87+C92</f>
        <v>553849.4</v>
      </c>
      <c r="D42" s="120">
        <f>D43+D46+D63+D87+D92</f>
        <v>551079.6</v>
      </c>
      <c r="E42" s="52"/>
      <c r="F42" s="52"/>
      <c r="G42" s="52"/>
      <c r="H42" s="52"/>
      <c r="I42" s="52"/>
      <c r="J42" s="52"/>
      <c r="K42" s="52"/>
      <c r="L42" s="52"/>
      <c r="M42" s="52"/>
      <c r="N42" s="52"/>
    </row>
    <row r="43" spans="1:14" s="6" customFormat="1" ht="16.95" customHeight="1" x14ac:dyDescent="0.25">
      <c r="A43" s="121" t="s">
        <v>69</v>
      </c>
      <c r="B43" s="122" t="s">
        <v>70</v>
      </c>
      <c r="C43" s="123">
        <f>C44+C45</f>
        <v>123296</v>
      </c>
      <c r="D43" s="123">
        <f>D44+D45</f>
        <v>126279</v>
      </c>
      <c r="E43" s="52"/>
      <c r="F43" s="52"/>
      <c r="G43" s="52"/>
      <c r="H43" s="52"/>
      <c r="I43" s="52"/>
      <c r="J43" s="52"/>
      <c r="K43" s="52"/>
      <c r="L43" s="52"/>
      <c r="M43" s="52"/>
      <c r="N43" s="52"/>
    </row>
    <row r="44" spans="1:14" s="5" customFormat="1" ht="27.6" x14ac:dyDescent="0.25">
      <c r="A44" s="116" t="s">
        <v>71</v>
      </c>
      <c r="B44" s="119" t="s">
        <v>72</v>
      </c>
      <c r="C44" s="120">
        <v>123296</v>
      </c>
      <c r="D44" s="120">
        <v>126011</v>
      </c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s="5" customFormat="1" ht="27.6" x14ac:dyDescent="0.25">
      <c r="A45" s="116" t="s">
        <v>73</v>
      </c>
      <c r="B45" s="119" t="s">
        <v>74</v>
      </c>
      <c r="C45" s="120"/>
      <c r="D45" s="120">
        <v>268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4" s="6" customFormat="1" ht="30" customHeight="1" x14ac:dyDescent="0.25">
      <c r="A46" s="121" t="s">
        <v>75</v>
      </c>
      <c r="B46" s="122" t="s">
        <v>76</v>
      </c>
      <c r="C46" s="123">
        <f>C49+C50+C51+C52+C54+C55+C56</f>
        <v>40419.800000000003</v>
      </c>
      <c r="D46" s="123">
        <f>D49+D50+D51+D52+D54+D55+D56</f>
        <v>34603.1</v>
      </c>
      <c r="E46" s="52">
        <f>C46/D46</f>
        <v>1.16809765599036</v>
      </c>
      <c r="F46" s="52"/>
      <c r="G46" s="52"/>
      <c r="H46" s="52"/>
      <c r="I46" s="52"/>
      <c r="J46" s="52"/>
      <c r="K46" s="52"/>
      <c r="L46" s="52"/>
      <c r="M46" s="52"/>
      <c r="N46" s="52"/>
    </row>
    <row r="47" spans="1:14" s="6" customFormat="1" ht="65.25" hidden="1" customHeight="1" x14ac:dyDescent="0.25">
      <c r="A47" s="124" t="s">
        <v>77</v>
      </c>
      <c r="B47" s="119" t="s">
        <v>78</v>
      </c>
      <c r="C47" s="125"/>
      <c r="D47" s="125"/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spans="1:14" s="6" customFormat="1" ht="33" hidden="1" customHeight="1" x14ac:dyDescent="0.25">
      <c r="A48" s="124" t="s">
        <v>79</v>
      </c>
      <c r="B48" s="62" t="s">
        <v>80</v>
      </c>
      <c r="C48" s="120"/>
      <c r="D48" s="120"/>
      <c r="E48" s="52"/>
      <c r="F48" s="52"/>
      <c r="G48" s="52"/>
      <c r="H48" s="52"/>
      <c r="I48" s="52"/>
      <c r="J48" s="52"/>
      <c r="K48" s="52"/>
      <c r="L48" s="52"/>
      <c r="M48" s="52"/>
      <c r="N48" s="52"/>
    </row>
    <row r="49" spans="1:14" s="6" customFormat="1" ht="45.75" customHeight="1" x14ac:dyDescent="0.25">
      <c r="A49" s="124" t="s">
        <v>81</v>
      </c>
      <c r="B49" s="62" t="s">
        <v>82</v>
      </c>
      <c r="C49" s="120">
        <v>950.2</v>
      </c>
      <c r="D49" s="120"/>
      <c r="E49" s="52">
        <v>318.7</v>
      </c>
      <c r="F49" s="52"/>
      <c r="G49" s="52"/>
      <c r="H49" s="52"/>
      <c r="I49" s="52"/>
      <c r="J49" s="52"/>
      <c r="K49" s="52"/>
      <c r="L49" s="52"/>
      <c r="M49" s="52"/>
      <c r="N49" s="52"/>
    </row>
    <row r="50" spans="1:14" s="6" customFormat="1" ht="60.75" customHeight="1" x14ac:dyDescent="0.25">
      <c r="A50" s="124" t="s">
        <v>83</v>
      </c>
      <c r="B50" s="62" t="s">
        <v>84</v>
      </c>
      <c r="C50" s="120">
        <v>7973</v>
      </c>
      <c r="D50" s="120">
        <v>7824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</row>
    <row r="51" spans="1:14" s="6" customFormat="1" ht="27.6" x14ac:dyDescent="0.25">
      <c r="A51" s="124" t="s">
        <v>85</v>
      </c>
      <c r="B51" s="62" t="s">
        <v>86</v>
      </c>
      <c r="C51" s="120">
        <v>2500.4</v>
      </c>
      <c r="D51" s="120">
        <v>2914.1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</row>
    <row r="52" spans="1:14" s="6" customFormat="1" ht="47.25" customHeight="1" x14ac:dyDescent="0.25">
      <c r="A52" s="126" t="s">
        <v>87</v>
      </c>
      <c r="B52" s="62" t="s">
        <v>88</v>
      </c>
      <c r="C52" s="127">
        <v>45.7</v>
      </c>
      <c r="D52" s="127"/>
      <c r="E52" s="52">
        <v>4579.38</v>
      </c>
      <c r="F52" s="52"/>
      <c r="G52" s="52"/>
      <c r="H52" s="52"/>
      <c r="I52" s="52"/>
      <c r="J52" s="52"/>
      <c r="K52" s="52"/>
      <c r="L52" s="52"/>
      <c r="M52" s="52"/>
      <c r="N52" s="52"/>
    </row>
    <row r="53" spans="1:14" s="6" customFormat="1" ht="27.6" hidden="1" customHeight="1" x14ac:dyDescent="0.25">
      <c r="A53" s="126" t="s">
        <v>89</v>
      </c>
      <c r="B53" s="128" t="s">
        <v>90</v>
      </c>
      <c r="C53" s="129"/>
      <c r="D53" s="129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1:14" s="6" customFormat="1" ht="27.6" x14ac:dyDescent="0.25">
      <c r="A54" s="126" t="s">
        <v>91</v>
      </c>
      <c r="B54" s="62" t="s">
        <v>92</v>
      </c>
      <c r="C54" s="120">
        <v>2021</v>
      </c>
      <c r="D54" s="120">
        <v>21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1:14" s="6" customFormat="1" ht="27.6" x14ac:dyDescent="0.25">
      <c r="A55" s="124" t="s">
        <v>93</v>
      </c>
      <c r="B55" s="114" t="s">
        <v>94</v>
      </c>
      <c r="C55" s="130">
        <v>643.5</v>
      </c>
      <c r="D55" s="120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1:14" s="6" customFormat="1" ht="19.95" customHeight="1" x14ac:dyDescent="0.25">
      <c r="A56" s="131" t="s">
        <v>95</v>
      </c>
      <c r="B56" s="132" t="s">
        <v>96</v>
      </c>
      <c r="C56" s="133">
        <f>SUM(C57:C62)</f>
        <v>26286</v>
      </c>
      <c r="D56" s="133">
        <f>SUM(D57:D62)</f>
        <v>23844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</row>
    <row r="57" spans="1:14" s="6" customFormat="1" ht="44.4" customHeight="1" x14ac:dyDescent="0.25">
      <c r="A57" s="124" t="s">
        <v>95</v>
      </c>
      <c r="B57" s="134" t="s">
        <v>97</v>
      </c>
      <c r="C57" s="120">
        <v>20821</v>
      </c>
      <c r="D57" s="120">
        <v>19053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</row>
    <row r="58" spans="1:14" s="6" customFormat="1" ht="58.95" customHeight="1" x14ac:dyDescent="0.25">
      <c r="A58" s="124" t="s">
        <v>95</v>
      </c>
      <c r="B58" s="134" t="s">
        <v>98</v>
      </c>
      <c r="C58" s="120">
        <v>2416</v>
      </c>
      <c r="D58" s="120">
        <v>2001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</row>
    <row r="59" spans="1:14" s="6" customFormat="1" ht="29.4" customHeight="1" x14ac:dyDescent="0.25">
      <c r="A59" s="124" t="s">
        <v>95</v>
      </c>
      <c r="B59" s="134" t="s">
        <v>99</v>
      </c>
      <c r="C59" s="120">
        <v>1404</v>
      </c>
      <c r="D59" s="120">
        <v>1404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1:14" s="6" customFormat="1" ht="36" hidden="1" customHeight="1" x14ac:dyDescent="0.25">
      <c r="A60" s="124" t="s">
        <v>95</v>
      </c>
      <c r="B60" s="134" t="s">
        <v>100</v>
      </c>
      <c r="C60" s="120"/>
      <c r="D60" s="120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6" customFormat="1" ht="35.4" customHeight="1" x14ac:dyDescent="0.25">
      <c r="A61" s="124" t="s">
        <v>95</v>
      </c>
      <c r="B61" s="134" t="s">
        <v>101</v>
      </c>
      <c r="C61" s="120">
        <v>510</v>
      </c>
      <c r="D61" s="120">
        <v>493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1:14" s="6" customFormat="1" ht="35.4" customHeight="1" x14ac:dyDescent="0.25">
      <c r="A62" s="124" t="s">
        <v>95</v>
      </c>
      <c r="B62" s="114" t="s">
        <v>102</v>
      </c>
      <c r="C62" s="120">
        <v>1135</v>
      </c>
      <c r="D62" s="120">
        <v>893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1:14" s="6" customFormat="1" ht="24.75" customHeight="1" x14ac:dyDescent="0.25">
      <c r="A63" s="121" t="s">
        <v>103</v>
      </c>
      <c r="B63" s="122" t="s">
        <v>104</v>
      </c>
      <c r="C63" s="123">
        <f>C64+C65+C66+C80+C81+C82+C83+C84+C85+C86</f>
        <v>373475.8</v>
      </c>
      <c r="D63" s="123">
        <f>D64+D65+D66+D80+D81+D82+D83+D84+D85+D86</f>
        <v>367262.5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s="5" customFormat="1" ht="42.6" customHeight="1" x14ac:dyDescent="0.25">
      <c r="A64" s="104" t="s">
        <v>105</v>
      </c>
      <c r="B64" s="62" t="s">
        <v>106</v>
      </c>
      <c r="C64" s="129">
        <v>13</v>
      </c>
      <c r="D64" s="129">
        <v>12</v>
      </c>
      <c r="E64" s="52"/>
    </row>
    <row r="65" spans="1:5" s="5" customFormat="1" ht="31.5" customHeight="1" x14ac:dyDescent="0.25">
      <c r="A65" s="116" t="s">
        <v>107</v>
      </c>
      <c r="B65" s="62" t="s">
        <v>108</v>
      </c>
      <c r="C65" s="129">
        <v>3998</v>
      </c>
      <c r="D65" s="129">
        <v>3572</v>
      </c>
      <c r="E65" s="52"/>
    </row>
    <row r="66" spans="1:5" s="7" customFormat="1" ht="30.75" customHeight="1" x14ac:dyDescent="0.25">
      <c r="A66" s="135" t="s">
        <v>109</v>
      </c>
      <c r="B66" s="151" t="s">
        <v>110</v>
      </c>
      <c r="C66" s="136">
        <f>SUM(C67:C79)</f>
        <v>351703</v>
      </c>
      <c r="D66" s="136">
        <f>D67+D68+D69+D70+D71+D72+D73+D74+D75+D76+D77+D78+D79</f>
        <v>327510.90000000002</v>
      </c>
      <c r="E66" s="52"/>
    </row>
    <row r="67" spans="1:5" s="8" customFormat="1" ht="135.75" customHeight="1" x14ac:dyDescent="0.25">
      <c r="A67" s="137" t="s">
        <v>109</v>
      </c>
      <c r="B67" s="152" t="s">
        <v>111</v>
      </c>
      <c r="C67" s="129">
        <v>334615</v>
      </c>
      <c r="D67" s="129">
        <v>311573</v>
      </c>
      <c r="E67" s="52"/>
    </row>
    <row r="68" spans="1:5" s="8" customFormat="1" ht="30.75" customHeight="1" x14ac:dyDescent="0.25">
      <c r="A68" s="137" t="s">
        <v>109</v>
      </c>
      <c r="B68" s="152" t="s">
        <v>112</v>
      </c>
      <c r="C68" s="129">
        <v>1959</v>
      </c>
      <c r="D68" s="129">
        <v>2523</v>
      </c>
      <c r="E68" s="52"/>
    </row>
    <row r="69" spans="1:5" s="8" customFormat="1" ht="31.2" customHeight="1" x14ac:dyDescent="0.25">
      <c r="A69" s="137" t="s">
        <v>109</v>
      </c>
      <c r="B69" s="152" t="s">
        <v>113</v>
      </c>
      <c r="C69" s="129">
        <v>1252</v>
      </c>
      <c r="D69" s="129">
        <v>823.9</v>
      </c>
      <c r="E69" s="52"/>
    </row>
    <row r="70" spans="1:5" s="8" customFormat="1" ht="127.5" customHeight="1" x14ac:dyDescent="0.25">
      <c r="A70" s="137" t="s">
        <v>109</v>
      </c>
      <c r="B70" s="152" t="s">
        <v>114</v>
      </c>
      <c r="C70" s="129">
        <v>1638</v>
      </c>
      <c r="D70" s="129">
        <v>1388</v>
      </c>
      <c r="E70" s="52"/>
    </row>
    <row r="71" spans="1:5" s="8" customFormat="1" ht="127.5" customHeight="1" x14ac:dyDescent="0.25">
      <c r="A71" s="137" t="s">
        <v>109</v>
      </c>
      <c r="B71" s="152" t="s">
        <v>115</v>
      </c>
      <c r="C71" s="129">
        <v>2485</v>
      </c>
      <c r="D71" s="129">
        <v>2414</v>
      </c>
      <c r="E71" s="52"/>
    </row>
    <row r="72" spans="1:5" s="8" customFormat="1" ht="117" customHeight="1" x14ac:dyDescent="0.25">
      <c r="A72" s="137" t="s">
        <v>109</v>
      </c>
      <c r="B72" s="152" t="s">
        <v>116</v>
      </c>
      <c r="C72" s="129">
        <v>6251</v>
      </c>
      <c r="D72" s="129">
        <v>5575</v>
      </c>
      <c r="E72" s="52"/>
    </row>
    <row r="73" spans="1:5" s="8" customFormat="1" ht="124.5" customHeight="1" x14ac:dyDescent="0.25">
      <c r="A73" s="137" t="s">
        <v>109</v>
      </c>
      <c r="B73" s="152" t="s">
        <v>117</v>
      </c>
      <c r="C73" s="129">
        <v>38</v>
      </c>
      <c r="D73" s="129">
        <v>1507</v>
      </c>
      <c r="E73" s="52"/>
    </row>
    <row r="74" spans="1:5" s="8" customFormat="1" ht="32.4" customHeight="1" x14ac:dyDescent="0.25">
      <c r="A74" s="137" t="s">
        <v>109</v>
      </c>
      <c r="B74" s="152" t="s">
        <v>118</v>
      </c>
      <c r="C74" s="129">
        <v>773</v>
      </c>
      <c r="D74" s="129">
        <v>678</v>
      </c>
      <c r="E74" s="52"/>
    </row>
    <row r="75" spans="1:5" s="8" customFormat="1" ht="39.75" customHeight="1" x14ac:dyDescent="0.25">
      <c r="A75" s="137" t="s">
        <v>109</v>
      </c>
      <c r="B75" s="152" t="s">
        <v>119</v>
      </c>
      <c r="C75" s="129">
        <v>773</v>
      </c>
      <c r="D75" s="129">
        <v>848</v>
      </c>
      <c r="E75" s="52"/>
    </row>
    <row r="76" spans="1:5" s="8" customFormat="1" ht="30.75" customHeight="1" x14ac:dyDescent="0.25">
      <c r="A76" s="137" t="s">
        <v>109</v>
      </c>
      <c r="B76" s="152" t="s">
        <v>120</v>
      </c>
      <c r="C76" s="129">
        <v>159</v>
      </c>
      <c r="D76" s="129">
        <v>122</v>
      </c>
      <c r="E76" s="52"/>
    </row>
    <row r="77" spans="1:5" s="8" customFormat="1" ht="48.75" customHeight="1" x14ac:dyDescent="0.25">
      <c r="A77" s="137" t="s">
        <v>109</v>
      </c>
      <c r="B77" s="152" t="s">
        <v>121</v>
      </c>
      <c r="C77" s="129">
        <v>2</v>
      </c>
      <c r="D77" s="129">
        <v>2</v>
      </c>
      <c r="E77" s="52"/>
    </row>
    <row r="78" spans="1:5" s="8" customFormat="1" ht="30.75" customHeight="1" x14ac:dyDescent="0.25">
      <c r="A78" s="137" t="s">
        <v>109</v>
      </c>
      <c r="B78" s="138" t="s">
        <v>122</v>
      </c>
      <c r="C78" s="129">
        <v>1672</v>
      </c>
      <c r="D78" s="129"/>
      <c r="E78" s="52"/>
    </row>
    <row r="79" spans="1:5" s="8" customFormat="1" ht="48" customHeight="1" x14ac:dyDescent="0.25">
      <c r="A79" s="137" t="s">
        <v>109</v>
      </c>
      <c r="B79" s="152" t="s">
        <v>123</v>
      </c>
      <c r="C79" s="129">
        <v>86</v>
      </c>
      <c r="D79" s="129">
        <v>57</v>
      </c>
      <c r="E79" s="52"/>
    </row>
    <row r="80" spans="1:5" s="8" customFormat="1" ht="48" customHeight="1" x14ac:dyDescent="0.25">
      <c r="A80" s="139" t="s">
        <v>124</v>
      </c>
      <c r="B80" s="140" t="s">
        <v>125</v>
      </c>
      <c r="C80" s="129">
        <v>9623</v>
      </c>
      <c r="D80" s="129"/>
      <c r="E80" s="52"/>
    </row>
    <row r="81" spans="1:14" s="8" customFormat="1" ht="66.75" customHeight="1" x14ac:dyDescent="0.25">
      <c r="A81" s="116" t="s">
        <v>126</v>
      </c>
      <c r="B81" s="62" t="s">
        <v>127</v>
      </c>
      <c r="C81" s="129">
        <v>5049</v>
      </c>
      <c r="D81" s="129">
        <v>3543</v>
      </c>
      <c r="E81" s="52"/>
    </row>
    <row r="82" spans="1:14" s="5" customFormat="1" ht="45.6" customHeight="1" x14ac:dyDescent="0.25">
      <c r="A82" s="116" t="s">
        <v>128</v>
      </c>
      <c r="B82" s="62" t="s">
        <v>129</v>
      </c>
      <c r="C82" s="129">
        <v>179.6</v>
      </c>
      <c r="D82" s="129">
        <v>28858</v>
      </c>
      <c r="E82" s="52"/>
    </row>
    <row r="83" spans="1:14" s="5" customFormat="1" ht="45.6" customHeight="1" x14ac:dyDescent="0.25">
      <c r="A83" s="104" t="s">
        <v>130</v>
      </c>
      <c r="B83" s="62" t="s">
        <v>131</v>
      </c>
      <c r="C83" s="129"/>
      <c r="D83" s="129">
        <v>493.6</v>
      </c>
      <c r="E83" s="52"/>
    </row>
    <row r="84" spans="1:14" s="8" customFormat="1" ht="44.4" customHeight="1" x14ac:dyDescent="0.25">
      <c r="A84" s="104" t="s">
        <v>132</v>
      </c>
      <c r="B84" s="141" t="s">
        <v>133</v>
      </c>
      <c r="C84" s="129">
        <v>10.199999999999999</v>
      </c>
      <c r="D84" s="129">
        <v>12</v>
      </c>
      <c r="E84" s="52"/>
    </row>
    <row r="85" spans="1:14" s="8" customFormat="1" ht="29.4" customHeight="1" x14ac:dyDescent="0.25">
      <c r="A85" s="104" t="s">
        <v>134</v>
      </c>
      <c r="B85" s="62" t="s">
        <v>135</v>
      </c>
      <c r="C85" s="129">
        <v>2900</v>
      </c>
      <c r="D85" s="129">
        <v>3261</v>
      </c>
      <c r="E85" s="52"/>
    </row>
    <row r="86" spans="1:14" s="8" customFormat="1" ht="30" customHeight="1" x14ac:dyDescent="0.25">
      <c r="A86" s="126" t="s">
        <v>136</v>
      </c>
      <c r="B86" s="114" t="s">
        <v>137</v>
      </c>
      <c r="C86" s="129"/>
      <c r="D86" s="129"/>
      <c r="E86" s="52"/>
    </row>
    <row r="87" spans="1:14" s="6" customFormat="1" ht="19.95" customHeight="1" x14ac:dyDescent="0.25">
      <c r="A87" s="121" t="s">
        <v>138</v>
      </c>
      <c r="B87" s="142" t="s">
        <v>139</v>
      </c>
      <c r="C87" s="118">
        <f>SUM(C88:C91)</f>
        <v>16657.8</v>
      </c>
      <c r="D87" s="118">
        <f>D88+D89+D90+D91</f>
        <v>22935</v>
      </c>
      <c r="E87" s="52"/>
    </row>
    <row r="88" spans="1:14" s="6" customFormat="1" ht="55.2" x14ac:dyDescent="0.25">
      <c r="A88" s="124" t="s">
        <v>140</v>
      </c>
      <c r="B88" s="143" t="s">
        <v>141</v>
      </c>
      <c r="C88" s="120">
        <v>2315</v>
      </c>
      <c r="D88" s="120">
        <v>2349</v>
      </c>
      <c r="E88" s="52"/>
    </row>
    <row r="89" spans="1:14" s="6" customFormat="1" ht="55.2" x14ac:dyDescent="0.25">
      <c r="A89" s="124" t="s">
        <v>142</v>
      </c>
      <c r="B89" s="143" t="s">
        <v>143</v>
      </c>
      <c r="C89" s="120">
        <v>12889.8</v>
      </c>
      <c r="D89" s="120">
        <v>13866</v>
      </c>
      <c r="E89" s="52"/>
    </row>
    <row r="90" spans="1:14" s="6" customFormat="1" ht="27.6" x14ac:dyDescent="0.25">
      <c r="A90" s="124" t="s">
        <v>144</v>
      </c>
      <c r="B90" s="143" t="s">
        <v>145</v>
      </c>
      <c r="C90" s="120"/>
      <c r="D90" s="120">
        <v>5000</v>
      </c>
      <c r="E90" s="52"/>
    </row>
    <row r="91" spans="1:14" s="6" customFormat="1" ht="55.2" x14ac:dyDescent="0.25">
      <c r="A91" s="124" t="s">
        <v>146</v>
      </c>
      <c r="B91" s="143" t="s">
        <v>147</v>
      </c>
      <c r="C91" s="120">
        <v>1453</v>
      </c>
      <c r="D91" s="120">
        <v>1720</v>
      </c>
      <c r="E91" s="52"/>
    </row>
    <row r="92" spans="1:14" s="6" customFormat="1" ht="27.6" hidden="1" x14ac:dyDescent="0.25">
      <c r="A92" s="124" t="s">
        <v>148</v>
      </c>
      <c r="B92" s="143" t="s">
        <v>149</v>
      </c>
      <c r="C92" s="120"/>
      <c r="D92" s="120"/>
      <c r="E92" s="52"/>
    </row>
    <row r="93" spans="1:14" s="93" customFormat="1" ht="24" customHeight="1" x14ac:dyDescent="0.25">
      <c r="A93" s="101"/>
      <c r="B93" s="110" t="s">
        <v>150</v>
      </c>
      <c r="C93" s="144">
        <f>C13+C41</f>
        <v>614479.4</v>
      </c>
      <c r="D93" s="144">
        <f>D13+D41</f>
        <v>603616.6</v>
      </c>
      <c r="E93" s="52">
        <f>D93-C93</f>
        <v>-10862.8</v>
      </c>
    </row>
    <row r="94" spans="1:14" s="10" customFormat="1" x14ac:dyDescent="0.25">
      <c r="A94" s="145" t="s">
        <v>151</v>
      </c>
      <c r="B94" s="146"/>
      <c r="C94" s="147"/>
      <c r="D94" s="147"/>
      <c r="E94" s="52"/>
      <c r="F94" s="89"/>
      <c r="G94" s="89"/>
      <c r="H94" s="89"/>
      <c r="I94" s="89"/>
      <c r="J94" s="89"/>
      <c r="K94" s="89"/>
      <c r="L94" s="89"/>
      <c r="M94" s="89"/>
      <c r="N94" s="89"/>
    </row>
    <row r="95" spans="1:14" s="10" customFormat="1" ht="13.2" x14ac:dyDescent="0.25">
      <c r="A95" s="87"/>
      <c r="B95" s="148"/>
      <c r="C95" s="148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</row>
    <row r="96" spans="1:14" x14ac:dyDescent="0.25">
      <c r="B96" s="149"/>
      <c r="C96" s="149"/>
    </row>
    <row r="97" spans="2:3" x14ac:dyDescent="0.25">
      <c r="B97" s="149"/>
      <c r="C97" s="149"/>
    </row>
    <row r="98" spans="2:3" x14ac:dyDescent="0.25">
      <c r="B98" s="149"/>
      <c r="C98" s="149"/>
    </row>
    <row r="99" spans="2:3" x14ac:dyDescent="0.25">
      <c r="B99" s="149"/>
      <c r="C99" s="150"/>
    </row>
    <row r="100" spans="2:3" x14ac:dyDescent="0.25">
      <c r="B100" s="149"/>
      <c r="C100" s="149"/>
    </row>
    <row r="101" spans="2:3" x14ac:dyDescent="0.25">
      <c r="B101" s="149"/>
      <c r="C101" s="149"/>
    </row>
    <row r="102" spans="2:3" x14ac:dyDescent="0.25">
      <c r="B102" s="149"/>
      <c r="C102" s="149"/>
    </row>
    <row r="103" spans="2:3" x14ac:dyDescent="0.25">
      <c r="B103" s="149"/>
      <c r="C103" s="149"/>
    </row>
    <row r="104" spans="2:3" x14ac:dyDescent="0.25">
      <c r="B104" s="149"/>
      <c r="C104" s="149"/>
    </row>
    <row r="105" spans="2:3" x14ac:dyDescent="0.25">
      <c r="B105" s="149"/>
      <c r="C105" s="149"/>
    </row>
    <row r="106" spans="2:3" x14ac:dyDescent="0.25">
      <c r="B106" s="149"/>
      <c r="C106" s="149"/>
    </row>
    <row r="107" spans="2:3" x14ac:dyDescent="0.25">
      <c r="B107" s="149"/>
      <c r="C107" s="149"/>
    </row>
    <row r="108" spans="2:3" x14ac:dyDescent="0.25">
      <c r="B108" s="149"/>
      <c r="C108" s="149"/>
    </row>
    <row r="109" spans="2:3" x14ac:dyDescent="0.25">
      <c r="B109" s="149"/>
      <c r="C109" s="149"/>
    </row>
    <row r="110" spans="2:3" x14ac:dyDescent="0.25">
      <c r="B110" s="149"/>
      <c r="C110" s="149"/>
    </row>
    <row r="111" spans="2:3" x14ac:dyDescent="0.25">
      <c r="B111" s="149"/>
      <c r="C111" s="149"/>
    </row>
    <row r="112" spans="2:3" x14ac:dyDescent="0.25">
      <c r="B112" s="149"/>
      <c r="C112" s="149"/>
    </row>
    <row r="113" spans="2:3" x14ac:dyDescent="0.25">
      <c r="B113" s="149"/>
      <c r="C113" s="149"/>
    </row>
    <row r="114" spans="2:3" x14ac:dyDescent="0.25">
      <c r="B114" s="149"/>
      <c r="C114" s="149"/>
    </row>
    <row r="115" spans="2:3" x14ac:dyDescent="0.25">
      <c r="B115" s="149"/>
      <c r="C115" s="149"/>
    </row>
    <row r="116" spans="2:3" x14ac:dyDescent="0.25">
      <c r="B116" s="149"/>
      <c r="C116" s="149"/>
    </row>
    <row r="117" spans="2:3" x14ac:dyDescent="0.25">
      <c r="B117" s="149"/>
      <c r="C117" s="149"/>
    </row>
    <row r="118" spans="2:3" x14ac:dyDescent="0.25">
      <c r="B118" s="149"/>
      <c r="C118" s="149"/>
    </row>
    <row r="119" spans="2:3" x14ac:dyDescent="0.25">
      <c r="B119" s="149"/>
      <c r="C119" s="149"/>
    </row>
    <row r="120" spans="2:3" x14ac:dyDescent="0.25">
      <c r="B120" s="149"/>
      <c r="C120" s="149"/>
    </row>
    <row r="121" spans="2:3" x14ac:dyDescent="0.25">
      <c r="B121" s="149"/>
      <c r="C121" s="149"/>
    </row>
    <row r="122" spans="2:3" x14ac:dyDescent="0.25">
      <c r="B122" s="149"/>
      <c r="C122" s="149"/>
    </row>
    <row r="123" spans="2:3" x14ac:dyDescent="0.25">
      <c r="B123" s="149"/>
      <c r="C123" s="149"/>
    </row>
    <row r="124" spans="2:3" x14ac:dyDescent="0.25">
      <c r="B124" s="149"/>
      <c r="C124" s="149"/>
    </row>
    <row r="125" spans="2:3" x14ac:dyDescent="0.25">
      <c r="B125" s="149"/>
      <c r="C125" s="149"/>
    </row>
    <row r="126" spans="2:3" x14ac:dyDescent="0.25">
      <c r="B126" s="149"/>
      <c r="C126" s="149"/>
    </row>
    <row r="127" spans="2:3" x14ac:dyDescent="0.25">
      <c r="B127" s="149"/>
      <c r="C127" s="149"/>
    </row>
    <row r="128" spans="2:3" x14ac:dyDescent="0.25">
      <c r="B128" s="149"/>
      <c r="C128" s="149"/>
    </row>
    <row r="129" spans="2:3" x14ac:dyDescent="0.25">
      <c r="B129" s="149"/>
      <c r="C129" s="149"/>
    </row>
    <row r="130" spans="2:3" x14ac:dyDescent="0.25">
      <c r="B130" s="149"/>
      <c r="C130" s="149"/>
    </row>
    <row r="131" spans="2:3" x14ac:dyDescent="0.25">
      <c r="B131" s="149"/>
      <c r="C131" s="149"/>
    </row>
    <row r="132" spans="2:3" x14ac:dyDescent="0.25">
      <c r="B132" s="149"/>
      <c r="C132" s="149"/>
    </row>
    <row r="133" spans="2:3" x14ac:dyDescent="0.25">
      <c r="B133" s="149"/>
      <c r="C133" s="149"/>
    </row>
    <row r="134" spans="2:3" x14ac:dyDescent="0.25">
      <c r="B134" s="149"/>
      <c r="C134" s="149"/>
    </row>
    <row r="135" spans="2:3" x14ac:dyDescent="0.25">
      <c r="B135" s="149"/>
      <c r="C135" s="149"/>
    </row>
    <row r="136" spans="2:3" x14ac:dyDescent="0.25">
      <c r="B136" s="149"/>
      <c r="C136" s="149"/>
    </row>
    <row r="137" spans="2:3" x14ac:dyDescent="0.25">
      <c r="B137" s="149"/>
      <c r="C137" s="149"/>
    </row>
    <row r="138" spans="2:3" x14ac:dyDescent="0.25">
      <c r="B138" s="149"/>
      <c r="C138" s="149"/>
    </row>
    <row r="139" spans="2:3" x14ac:dyDescent="0.25">
      <c r="B139" s="149"/>
      <c r="C139" s="149"/>
    </row>
    <row r="140" spans="2:3" x14ac:dyDescent="0.25">
      <c r="B140" s="149"/>
      <c r="C140" s="149"/>
    </row>
    <row r="141" spans="2:3" x14ac:dyDescent="0.25">
      <c r="B141" s="149"/>
      <c r="C141" s="149"/>
    </row>
    <row r="142" spans="2:3" x14ac:dyDescent="0.25">
      <c r="B142" s="149"/>
      <c r="C142" s="149"/>
    </row>
    <row r="143" spans="2:3" x14ac:dyDescent="0.25">
      <c r="B143" s="149"/>
      <c r="C143" s="149"/>
    </row>
    <row r="144" spans="2:3" x14ac:dyDescent="0.25">
      <c r="B144" s="149"/>
      <c r="C144" s="149"/>
    </row>
    <row r="145" spans="2:3" x14ac:dyDescent="0.25">
      <c r="B145" s="149"/>
      <c r="C145" s="149"/>
    </row>
    <row r="146" spans="2:3" x14ac:dyDescent="0.25">
      <c r="B146" s="149"/>
      <c r="C146" s="149"/>
    </row>
    <row r="147" spans="2:3" x14ac:dyDescent="0.25">
      <c r="B147" s="149"/>
      <c r="C147" s="149"/>
    </row>
    <row r="148" spans="2:3" x14ac:dyDescent="0.25">
      <c r="B148" s="149"/>
      <c r="C148" s="149"/>
    </row>
    <row r="149" spans="2:3" x14ac:dyDescent="0.25">
      <c r="B149" s="149"/>
      <c r="C149" s="149"/>
    </row>
    <row r="150" spans="2:3" x14ac:dyDescent="0.25">
      <c r="B150" s="149"/>
      <c r="C150" s="149"/>
    </row>
    <row r="151" spans="2:3" x14ac:dyDescent="0.25">
      <c r="B151" s="149"/>
      <c r="C151" s="149"/>
    </row>
    <row r="152" spans="2:3" x14ac:dyDescent="0.25">
      <c r="B152" s="149"/>
      <c r="C152" s="149"/>
    </row>
    <row r="153" spans="2:3" x14ac:dyDescent="0.25">
      <c r="B153" s="149"/>
      <c r="C153" s="149"/>
    </row>
    <row r="154" spans="2:3" x14ac:dyDescent="0.25">
      <c r="B154" s="149"/>
      <c r="C154" s="149"/>
    </row>
    <row r="155" spans="2:3" x14ac:dyDescent="0.25">
      <c r="B155" s="149"/>
      <c r="C155" s="149"/>
    </row>
    <row r="156" spans="2:3" x14ac:dyDescent="0.25">
      <c r="B156" s="149"/>
      <c r="C156" s="149"/>
    </row>
    <row r="157" spans="2:3" x14ac:dyDescent="0.25">
      <c r="B157" s="149"/>
      <c r="C157" s="149"/>
    </row>
    <row r="158" spans="2:3" x14ac:dyDescent="0.25">
      <c r="B158" s="149"/>
      <c r="C158" s="149"/>
    </row>
    <row r="159" spans="2:3" x14ac:dyDescent="0.25">
      <c r="B159" s="149"/>
      <c r="C159" s="149"/>
    </row>
    <row r="160" spans="2:3" x14ac:dyDescent="0.25">
      <c r="B160" s="149"/>
      <c r="C160" s="149"/>
    </row>
    <row r="161" spans="2:3" x14ac:dyDescent="0.25">
      <c r="B161" s="149"/>
      <c r="C161" s="149"/>
    </row>
    <row r="162" spans="2:3" x14ac:dyDescent="0.25">
      <c r="B162" s="149"/>
      <c r="C162" s="149"/>
    </row>
    <row r="163" spans="2:3" x14ac:dyDescent="0.25">
      <c r="B163" s="149"/>
      <c r="C163" s="149"/>
    </row>
    <row r="164" spans="2:3" x14ac:dyDescent="0.25">
      <c r="B164" s="149"/>
      <c r="C164" s="149"/>
    </row>
    <row r="165" spans="2:3" x14ac:dyDescent="0.25">
      <c r="B165" s="149"/>
      <c r="C165" s="149"/>
    </row>
    <row r="166" spans="2:3" x14ac:dyDescent="0.25">
      <c r="B166" s="149"/>
      <c r="C166" s="149"/>
    </row>
    <row r="167" spans="2:3" x14ac:dyDescent="0.25">
      <c r="B167" s="149"/>
      <c r="C167" s="149"/>
    </row>
    <row r="168" spans="2:3" x14ac:dyDescent="0.25">
      <c r="B168" s="149"/>
      <c r="C168" s="149"/>
    </row>
    <row r="169" spans="2:3" x14ac:dyDescent="0.25">
      <c r="B169" s="149"/>
      <c r="C169" s="149"/>
    </row>
    <row r="170" spans="2:3" x14ac:dyDescent="0.25">
      <c r="B170" s="149"/>
      <c r="C170" s="149"/>
    </row>
    <row r="171" spans="2:3" x14ac:dyDescent="0.25">
      <c r="B171" s="149"/>
      <c r="C171" s="149"/>
    </row>
    <row r="172" spans="2:3" x14ac:dyDescent="0.25">
      <c r="B172" s="149"/>
      <c r="C172" s="149"/>
    </row>
    <row r="173" spans="2:3" x14ac:dyDescent="0.25">
      <c r="B173" s="149"/>
      <c r="C173" s="149"/>
    </row>
    <row r="174" spans="2:3" x14ac:dyDescent="0.25">
      <c r="B174" s="149"/>
      <c r="C174" s="149"/>
    </row>
    <row r="175" spans="2:3" x14ac:dyDescent="0.25">
      <c r="B175" s="149"/>
      <c r="C175" s="149"/>
    </row>
    <row r="176" spans="2:3" x14ac:dyDescent="0.25">
      <c r="B176" s="149"/>
      <c r="C176" s="149"/>
    </row>
    <row r="177" spans="2:3" x14ac:dyDescent="0.25">
      <c r="B177" s="149"/>
      <c r="C177" s="149"/>
    </row>
    <row r="178" spans="2:3" x14ac:dyDescent="0.25">
      <c r="B178" s="149"/>
      <c r="C178" s="149"/>
    </row>
    <row r="179" spans="2:3" x14ac:dyDescent="0.25">
      <c r="B179" s="149"/>
      <c r="C179" s="149"/>
    </row>
    <row r="180" spans="2:3" x14ac:dyDescent="0.25">
      <c r="B180" s="149"/>
      <c r="C180" s="149"/>
    </row>
    <row r="181" spans="2:3" x14ac:dyDescent="0.25">
      <c r="B181" s="149"/>
      <c r="C181" s="149"/>
    </row>
    <row r="182" spans="2:3" x14ac:dyDescent="0.25">
      <c r="B182" s="149"/>
      <c r="C182" s="149"/>
    </row>
    <row r="183" spans="2:3" x14ac:dyDescent="0.25">
      <c r="B183" s="149"/>
      <c r="C183" s="149"/>
    </row>
    <row r="184" spans="2:3" x14ac:dyDescent="0.25">
      <c r="B184" s="149"/>
      <c r="C184" s="149"/>
    </row>
    <row r="185" spans="2:3" x14ac:dyDescent="0.25">
      <c r="B185" s="149"/>
      <c r="C185" s="149"/>
    </row>
    <row r="186" spans="2:3" x14ac:dyDescent="0.25">
      <c r="B186" s="149"/>
      <c r="C186" s="149"/>
    </row>
    <row r="187" spans="2:3" x14ac:dyDescent="0.25">
      <c r="B187" s="149"/>
      <c r="C187" s="149"/>
    </row>
    <row r="188" spans="2:3" x14ac:dyDescent="0.25">
      <c r="B188" s="149"/>
      <c r="C188" s="149"/>
    </row>
    <row r="189" spans="2:3" x14ac:dyDescent="0.25">
      <c r="B189" s="149"/>
      <c r="C189" s="149"/>
    </row>
    <row r="190" spans="2:3" x14ac:dyDescent="0.25">
      <c r="B190" s="149"/>
      <c r="C190" s="149"/>
    </row>
    <row r="191" spans="2:3" x14ac:dyDescent="0.25">
      <c r="B191" s="149"/>
      <c r="C191" s="149"/>
    </row>
    <row r="192" spans="2:3" x14ac:dyDescent="0.25">
      <c r="B192" s="149"/>
      <c r="C192" s="149"/>
    </row>
    <row r="193" spans="2:3" x14ac:dyDescent="0.25">
      <c r="B193" s="149"/>
      <c r="C193" s="149"/>
    </row>
    <row r="194" spans="2:3" x14ac:dyDescent="0.25">
      <c r="B194" s="149"/>
      <c r="C194" s="149"/>
    </row>
    <row r="195" spans="2:3" x14ac:dyDescent="0.25">
      <c r="B195" s="149"/>
      <c r="C195" s="149"/>
    </row>
    <row r="196" spans="2:3" x14ac:dyDescent="0.25">
      <c r="B196" s="149"/>
      <c r="C196" s="149"/>
    </row>
    <row r="197" spans="2:3" x14ac:dyDescent="0.25">
      <c r="B197" s="149"/>
      <c r="C197" s="149"/>
    </row>
    <row r="198" spans="2:3" x14ac:dyDescent="0.25">
      <c r="B198" s="149"/>
      <c r="C198" s="149"/>
    </row>
    <row r="199" spans="2:3" x14ac:dyDescent="0.25">
      <c r="B199" s="149"/>
      <c r="C199" s="149"/>
    </row>
    <row r="200" spans="2:3" x14ac:dyDescent="0.25">
      <c r="B200" s="149"/>
      <c r="C200" s="149"/>
    </row>
    <row r="201" spans="2:3" x14ac:dyDescent="0.25">
      <c r="B201" s="149"/>
      <c r="C201" s="149"/>
    </row>
    <row r="202" spans="2:3" x14ac:dyDescent="0.25">
      <c r="B202" s="149"/>
      <c r="C202" s="149"/>
    </row>
    <row r="203" spans="2:3" x14ac:dyDescent="0.25">
      <c r="B203" s="149"/>
      <c r="C203" s="149"/>
    </row>
    <row r="204" spans="2:3" x14ac:dyDescent="0.25">
      <c r="B204" s="149"/>
      <c r="C204" s="149"/>
    </row>
    <row r="205" spans="2:3" x14ac:dyDescent="0.25">
      <c r="B205" s="149"/>
      <c r="C205" s="149"/>
    </row>
    <row r="206" spans="2:3" x14ac:dyDescent="0.25">
      <c r="B206" s="149"/>
      <c r="C206" s="149"/>
    </row>
    <row r="207" spans="2:3" x14ac:dyDescent="0.25">
      <c r="B207" s="149"/>
      <c r="C207" s="149"/>
    </row>
    <row r="208" spans="2:3" x14ac:dyDescent="0.25">
      <c r="B208" s="149"/>
      <c r="C208" s="149"/>
    </row>
    <row r="209" spans="2:3" x14ac:dyDescent="0.25">
      <c r="B209" s="149"/>
      <c r="C209" s="149"/>
    </row>
    <row r="210" spans="2:3" x14ac:dyDescent="0.25">
      <c r="B210" s="149"/>
      <c r="C210" s="149"/>
    </row>
    <row r="211" spans="2:3" x14ac:dyDescent="0.25">
      <c r="B211" s="149"/>
      <c r="C211" s="149"/>
    </row>
    <row r="212" spans="2:3" x14ac:dyDescent="0.25">
      <c r="B212" s="149"/>
      <c r="C212" s="149"/>
    </row>
    <row r="213" spans="2:3" x14ac:dyDescent="0.25">
      <c r="B213" s="149"/>
      <c r="C213" s="149"/>
    </row>
    <row r="214" spans="2:3" x14ac:dyDescent="0.25">
      <c r="B214" s="149"/>
      <c r="C214" s="149"/>
    </row>
    <row r="215" spans="2:3" x14ac:dyDescent="0.25">
      <c r="B215" s="149"/>
      <c r="C215" s="149"/>
    </row>
    <row r="216" spans="2:3" x14ac:dyDescent="0.25">
      <c r="B216" s="149"/>
      <c r="C216" s="149"/>
    </row>
    <row r="217" spans="2:3" x14ac:dyDescent="0.25">
      <c r="B217" s="149"/>
      <c r="C217" s="149"/>
    </row>
    <row r="218" spans="2:3" x14ac:dyDescent="0.25">
      <c r="B218" s="149"/>
      <c r="C218" s="149"/>
    </row>
    <row r="219" spans="2:3" x14ac:dyDescent="0.25">
      <c r="B219" s="149"/>
      <c r="C219" s="149"/>
    </row>
    <row r="220" spans="2:3" x14ac:dyDescent="0.25">
      <c r="B220" s="149"/>
      <c r="C220" s="149"/>
    </row>
    <row r="221" spans="2:3" x14ac:dyDescent="0.25">
      <c r="B221" s="149"/>
      <c r="C221" s="149"/>
    </row>
    <row r="222" spans="2:3" x14ac:dyDescent="0.25">
      <c r="B222" s="149"/>
      <c r="C222" s="149"/>
    </row>
    <row r="223" spans="2:3" x14ac:dyDescent="0.25">
      <c r="B223" s="149"/>
      <c r="C223" s="149"/>
    </row>
    <row r="224" spans="2:3" x14ac:dyDescent="0.25">
      <c r="B224" s="149"/>
      <c r="C224" s="149"/>
    </row>
    <row r="225" spans="2:3" x14ac:dyDescent="0.25">
      <c r="B225" s="149"/>
      <c r="C225" s="149"/>
    </row>
    <row r="226" spans="2:3" x14ac:dyDescent="0.25">
      <c r="B226" s="149"/>
      <c r="C226" s="149"/>
    </row>
    <row r="227" spans="2:3" x14ac:dyDescent="0.25">
      <c r="B227" s="149"/>
      <c r="C227" s="149"/>
    </row>
    <row r="228" spans="2:3" x14ac:dyDescent="0.25">
      <c r="B228" s="149"/>
      <c r="C228" s="149"/>
    </row>
    <row r="229" spans="2:3" x14ac:dyDescent="0.25">
      <c r="B229" s="149"/>
      <c r="C229" s="149"/>
    </row>
    <row r="230" spans="2:3" x14ac:dyDescent="0.25">
      <c r="B230" s="149"/>
      <c r="C230" s="149"/>
    </row>
    <row r="231" spans="2:3" x14ac:dyDescent="0.25">
      <c r="B231" s="149"/>
      <c r="C231" s="149"/>
    </row>
    <row r="232" spans="2:3" x14ac:dyDescent="0.25">
      <c r="B232" s="149"/>
      <c r="C232" s="149"/>
    </row>
    <row r="233" spans="2:3" x14ac:dyDescent="0.25">
      <c r="B233" s="149"/>
      <c r="C233" s="149"/>
    </row>
    <row r="234" spans="2:3" x14ac:dyDescent="0.25">
      <c r="B234" s="149"/>
      <c r="C234" s="149"/>
    </row>
    <row r="235" spans="2:3" x14ac:dyDescent="0.25">
      <c r="B235" s="149"/>
      <c r="C235" s="149"/>
    </row>
    <row r="236" spans="2:3" x14ac:dyDescent="0.25">
      <c r="B236" s="149"/>
      <c r="C236" s="149"/>
    </row>
    <row r="237" spans="2:3" x14ac:dyDescent="0.25">
      <c r="B237" s="149"/>
      <c r="C237" s="149"/>
    </row>
    <row r="238" spans="2:3" x14ac:dyDescent="0.25">
      <c r="B238" s="149"/>
      <c r="C238" s="149"/>
    </row>
    <row r="239" spans="2:3" x14ac:dyDescent="0.25">
      <c r="B239" s="149"/>
      <c r="C239" s="149"/>
    </row>
    <row r="240" spans="2:3" x14ac:dyDescent="0.25">
      <c r="B240" s="149"/>
      <c r="C240" s="149"/>
    </row>
    <row r="241" spans="2:3" x14ac:dyDescent="0.25">
      <c r="B241" s="149"/>
      <c r="C241" s="149"/>
    </row>
    <row r="242" spans="2:3" x14ac:dyDescent="0.25">
      <c r="B242" s="149"/>
      <c r="C242" s="149"/>
    </row>
    <row r="243" spans="2:3" x14ac:dyDescent="0.25">
      <c r="B243" s="149"/>
      <c r="C243" s="149"/>
    </row>
    <row r="244" spans="2:3" x14ac:dyDescent="0.25">
      <c r="B244" s="149"/>
      <c r="C244" s="149"/>
    </row>
    <row r="245" spans="2:3" x14ac:dyDescent="0.25">
      <c r="B245" s="149"/>
      <c r="C245" s="149"/>
    </row>
    <row r="246" spans="2:3" x14ac:dyDescent="0.25">
      <c r="B246" s="149"/>
      <c r="C246" s="149"/>
    </row>
    <row r="247" spans="2:3" x14ac:dyDescent="0.25">
      <c r="B247" s="149"/>
      <c r="C247" s="149"/>
    </row>
    <row r="248" spans="2:3" x14ac:dyDescent="0.25">
      <c r="B248" s="149"/>
      <c r="C248" s="149"/>
    </row>
    <row r="249" spans="2:3" x14ac:dyDescent="0.25">
      <c r="B249" s="149"/>
      <c r="C249" s="149"/>
    </row>
    <row r="250" spans="2:3" x14ac:dyDescent="0.25">
      <c r="B250" s="149"/>
      <c r="C250" s="149"/>
    </row>
    <row r="251" spans="2:3" x14ac:dyDescent="0.25">
      <c r="B251" s="149"/>
      <c r="C251" s="149"/>
    </row>
    <row r="252" spans="2:3" x14ac:dyDescent="0.25">
      <c r="B252" s="149"/>
      <c r="C252" s="149"/>
    </row>
    <row r="253" spans="2:3" x14ac:dyDescent="0.25">
      <c r="B253" s="149"/>
      <c r="C253" s="149"/>
    </row>
  </sheetData>
  <mergeCells count="8">
    <mergeCell ref="B6:C6"/>
    <mergeCell ref="A8:C8"/>
    <mergeCell ref="A9:C9"/>
    <mergeCell ref="B1:C1"/>
    <mergeCell ref="B2:C2"/>
    <mergeCell ref="B3:C3"/>
    <mergeCell ref="B4:C4"/>
    <mergeCell ref="B5:C5"/>
  </mergeCells>
  <pageMargins left="0.70866141732283505" right="0.15748031496063" top="0.43307086614173201" bottom="7.8740157480315001E-2" header="0.15748031496063" footer="0.15748031496063"/>
  <pageSetup paperSize="9" scale="85" fitToHeight="0" orientation="portrait" useFirstPageNumber="1" r:id="rId1"/>
  <headerFooter alignWithMargins="0">
    <oddHeader>&amp;R&amp;P</oddHeader>
  </headerFooter>
  <rowBreaks count="2" manualBreakCount="2">
    <brk id="37" max="2" man="1"/>
    <brk id="6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8"/>
  <sheetViews>
    <sheetView view="pageBreakPreview" zoomScale="82" zoomScaleNormal="100" workbookViewId="0">
      <selection activeCell="B4" sqref="B4:D4"/>
    </sheetView>
  </sheetViews>
  <sheetFormatPr defaultColWidth="9.109375" defaultRowHeight="13.8" x14ac:dyDescent="0.25"/>
  <cols>
    <col min="1" max="1" width="26.5546875" style="11" customWidth="1"/>
    <col min="2" max="2" width="63.5546875" style="11" customWidth="1"/>
    <col min="3" max="3" width="15.33203125" style="12" customWidth="1"/>
    <col min="4" max="4" width="16.109375" style="12" customWidth="1"/>
    <col min="5" max="5" width="15.6640625" style="11" customWidth="1"/>
    <col min="6" max="6" width="11.88671875" style="11" customWidth="1"/>
    <col min="7" max="16384" width="9.109375" style="11"/>
  </cols>
  <sheetData>
    <row r="1" spans="1:25" ht="15.6" x14ac:dyDescent="0.3">
      <c r="A1" s="13"/>
      <c r="B1" s="155" t="s">
        <v>152</v>
      </c>
      <c r="C1" s="155"/>
      <c r="D1" s="155"/>
      <c r="E1" s="14"/>
    </row>
    <row r="2" spans="1:25" ht="15.6" x14ac:dyDescent="0.3">
      <c r="A2" s="13"/>
      <c r="B2" s="156" t="s">
        <v>153</v>
      </c>
      <c r="C2" s="156"/>
      <c r="D2" s="156"/>
      <c r="F2" s="14"/>
    </row>
    <row r="3" spans="1:25" ht="15.6" x14ac:dyDescent="0.3">
      <c r="A3" s="13"/>
      <c r="B3" s="157" t="s">
        <v>154</v>
      </c>
      <c r="C3" s="157"/>
      <c r="D3" s="157"/>
      <c r="F3" s="14"/>
    </row>
    <row r="4" spans="1:25" ht="15.6" x14ac:dyDescent="0.3">
      <c r="B4" s="156" t="s">
        <v>155</v>
      </c>
      <c r="C4" s="156"/>
      <c r="D4" s="156"/>
      <c r="E4" s="15"/>
      <c r="F4" s="14"/>
    </row>
    <row r="5" spans="1:25" ht="15.6" x14ac:dyDescent="0.3">
      <c r="B5" s="156" t="s">
        <v>156</v>
      </c>
      <c r="C5" s="156"/>
      <c r="D5" s="156"/>
      <c r="E5" s="15"/>
      <c r="F5" s="14"/>
    </row>
    <row r="6" spans="1:25" s="1" customFormat="1" ht="15.75" customHeight="1" x14ac:dyDescent="0.3">
      <c r="A6" s="16"/>
      <c r="B6" s="156" t="s">
        <v>157</v>
      </c>
      <c r="C6" s="156"/>
      <c r="D6" s="156"/>
    </row>
    <row r="7" spans="1:25" x14ac:dyDescent="0.25">
      <c r="A7" s="158" t="s">
        <v>158</v>
      </c>
      <c r="B7" s="158"/>
      <c r="C7" s="158"/>
      <c r="D7" s="158"/>
    </row>
    <row r="8" spans="1:25" x14ac:dyDescent="0.25">
      <c r="A8" s="158" t="s">
        <v>159</v>
      </c>
      <c r="B8" s="158"/>
      <c r="C8" s="158"/>
      <c r="D8" s="158"/>
    </row>
    <row r="9" spans="1:25" x14ac:dyDescent="0.25">
      <c r="A9" s="17"/>
      <c r="B9" s="17"/>
    </row>
    <row r="10" spans="1:25" ht="14.4" customHeight="1" x14ac:dyDescent="0.25">
      <c r="A10" s="161" t="s">
        <v>8</v>
      </c>
      <c r="B10" s="18" t="s">
        <v>9</v>
      </c>
      <c r="C10" s="159" t="s">
        <v>160</v>
      </c>
      <c r="D10" s="160"/>
    </row>
    <row r="11" spans="1:25" x14ac:dyDescent="0.25">
      <c r="A11" s="162"/>
      <c r="B11" s="19"/>
      <c r="C11" s="20" t="s">
        <v>161</v>
      </c>
      <c r="D11" s="21" t="s">
        <v>162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x14ac:dyDescent="0.25">
      <c r="A12" s="23"/>
      <c r="B12" s="23"/>
      <c r="C12" s="21" t="s">
        <v>163</v>
      </c>
      <c r="D12" s="21" t="s">
        <v>163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s="2" customFormat="1" ht="12" x14ac:dyDescent="0.25">
      <c r="A13" s="24">
        <v>1</v>
      </c>
      <c r="B13" s="25">
        <v>2</v>
      </c>
      <c r="C13" s="26">
        <v>3</v>
      </c>
      <c r="D13" s="26">
        <v>6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s="3" customFormat="1" x14ac:dyDescent="0.25">
      <c r="A14" s="28" t="s">
        <v>11</v>
      </c>
      <c r="B14" s="29" t="s">
        <v>12</v>
      </c>
      <c r="C14" s="30">
        <f t="shared" ref="C14:D14" si="0">C15+C16+C21+C25+C27+C30+C31+C34+C37+C40+C42+C43</f>
        <v>64061</v>
      </c>
      <c r="D14" s="30">
        <f t="shared" si="0"/>
        <v>68049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s="3" customFormat="1" x14ac:dyDescent="0.25">
      <c r="A15" s="28" t="s">
        <v>13</v>
      </c>
      <c r="B15" s="29" t="s">
        <v>14</v>
      </c>
      <c r="C15" s="30">
        <v>43815</v>
      </c>
      <c r="D15" s="31">
        <v>47233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s="3" customFormat="1" ht="47.25" customHeight="1" x14ac:dyDescent="0.25">
      <c r="A16" s="28" t="s">
        <v>15</v>
      </c>
      <c r="B16" s="29" t="s">
        <v>16</v>
      </c>
      <c r="C16" s="30">
        <f t="shared" ref="C16" si="1">C18+C17+C19+C20</f>
        <v>12346</v>
      </c>
      <c r="D16" s="31">
        <f t="shared" ref="D16" si="2">D18+D17+D19+D20</f>
        <v>12437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s="3" customFormat="1" ht="81.75" customHeight="1" x14ac:dyDescent="0.25">
      <c r="A17" s="32" t="s">
        <v>17</v>
      </c>
      <c r="B17" s="33" t="s">
        <v>18</v>
      </c>
      <c r="C17" s="34">
        <v>4900</v>
      </c>
      <c r="D17" s="34">
        <v>4937</v>
      </c>
      <c r="E17" s="35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</row>
    <row r="18" spans="1:25" s="3" customFormat="1" ht="69" x14ac:dyDescent="0.25">
      <c r="A18" s="32" t="s">
        <v>19</v>
      </c>
      <c r="B18" s="33" t="s">
        <v>20</v>
      </c>
      <c r="C18" s="34">
        <v>50</v>
      </c>
      <c r="D18" s="34">
        <v>50</v>
      </c>
      <c r="E18" s="35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</row>
    <row r="19" spans="1:25" s="3" customFormat="1" ht="55.2" x14ac:dyDescent="0.25">
      <c r="A19" s="32" t="s">
        <v>21</v>
      </c>
      <c r="B19" s="33" t="s">
        <v>22</v>
      </c>
      <c r="C19" s="34">
        <v>7396</v>
      </c>
      <c r="D19" s="34">
        <v>7450</v>
      </c>
      <c r="E19" s="35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s="3" customFormat="1" ht="55.2" x14ac:dyDescent="0.25">
      <c r="A20" s="32" t="s">
        <v>23</v>
      </c>
      <c r="B20" s="33" t="s">
        <v>24</v>
      </c>
      <c r="C20" s="34">
        <v>0</v>
      </c>
      <c r="D20" s="34">
        <v>0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s="3" customFormat="1" x14ac:dyDescent="0.25">
      <c r="A21" s="28" t="s">
        <v>25</v>
      </c>
      <c r="B21" s="29" t="s">
        <v>26</v>
      </c>
      <c r="C21" s="30">
        <f t="shared" ref="C21" si="3">C22+C23+C24</f>
        <v>4085</v>
      </c>
      <c r="D21" s="31">
        <f t="shared" ref="D21" si="4">D22+D23+D24</f>
        <v>4346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s="3" customFormat="1" ht="27.6" x14ac:dyDescent="0.25">
      <c r="A22" s="36">
        <v>1.05010000000001E+16</v>
      </c>
      <c r="B22" s="33" t="s">
        <v>27</v>
      </c>
      <c r="C22" s="37">
        <v>3810</v>
      </c>
      <c r="D22" s="34">
        <v>4039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s="3" customFormat="1" ht="15.6" x14ac:dyDescent="0.3">
      <c r="A23" s="32" t="s">
        <v>28</v>
      </c>
      <c r="B23" s="33" t="s">
        <v>29</v>
      </c>
      <c r="C23" s="38">
        <v>77</v>
      </c>
      <c r="D23" s="39">
        <v>91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</row>
    <row r="24" spans="1:25" s="3" customFormat="1" ht="27.6" x14ac:dyDescent="0.25">
      <c r="A24" s="32" t="s">
        <v>30</v>
      </c>
      <c r="B24" s="33" t="s">
        <v>31</v>
      </c>
      <c r="C24" s="37">
        <v>198</v>
      </c>
      <c r="D24" s="34">
        <v>216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s="3" customFormat="1" x14ac:dyDescent="0.25">
      <c r="A25" s="28" t="s">
        <v>32</v>
      </c>
      <c r="B25" s="29" t="s">
        <v>33</v>
      </c>
      <c r="C25" s="30">
        <f t="shared" ref="C25:D25" si="5">C26</f>
        <v>1215</v>
      </c>
      <c r="D25" s="31">
        <f t="shared" si="5"/>
        <v>1288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s="3" customFormat="1" x14ac:dyDescent="0.25">
      <c r="A26" s="32" t="s">
        <v>34</v>
      </c>
      <c r="B26" s="33" t="s">
        <v>35</v>
      </c>
      <c r="C26" s="30">
        <v>1215</v>
      </c>
      <c r="D26" s="31">
        <v>1288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</row>
    <row r="27" spans="1:25" s="3" customFormat="1" ht="27.6" hidden="1" x14ac:dyDescent="0.25">
      <c r="A27" s="28" t="s">
        <v>164</v>
      </c>
      <c r="B27" s="29" t="s">
        <v>165</v>
      </c>
      <c r="C27" s="30">
        <f>C28+C29</f>
        <v>0</v>
      </c>
      <c r="D27" s="31">
        <f>D28+D29</f>
        <v>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25" s="3" customFormat="1" hidden="1" x14ac:dyDescent="0.25">
      <c r="A28" s="32" t="s">
        <v>166</v>
      </c>
      <c r="B28" s="33" t="s">
        <v>167</v>
      </c>
      <c r="C28" s="37"/>
      <c r="D28" s="3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25" s="3" customFormat="1" ht="27.6" hidden="1" x14ac:dyDescent="0.25">
      <c r="A29" s="32" t="s">
        <v>168</v>
      </c>
      <c r="B29" s="40" t="s">
        <v>169</v>
      </c>
      <c r="C29" s="37"/>
      <c r="D29" s="3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25" s="3" customFormat="1" ht="20.25" customHeight="1" x14ac:dyDescent="0.25">
      <c r="A30" s="28" t="s">
        <v>36</v>
      </c>
      <c r="B30" s="41" t="s">
        <v>37</v>
      </c>
      <c r="C30" s="30">
        <v>769</v>
      </c>
      <c r="D30" s="31">
        <v>807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</row>
    <row r="31" spans="1:25" s="3" customFormat="1" ht="41.4" x14ac:dyDescent="0.25">
      <c r="A31" s="28" t="s">
        <v>38</v>
      </c>
      <c r="B31" s="41" t="s">
        <v>39</v>
      </c>
      <c r="C31" s="30">
        <f t="shared" ref="C31" si="6">C32+C33</f>
        <v>1040</v>
      </c>
      <c r="D31" s="31">
        <f t="shared" ref="D31" si="7">D32+D33</f>
        <v>1090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</row>
    <row r="32" spans="1:25" s="3" customFormat="1" ht="55.2" x14ac:dyDescent="0.25">
      <c r="A32" s="32" t="s">
        <v>40</v>
      </c>
      <c r="B32" s="40" t="s">
        <v>41</v>
      </c>
      <c r="C32" s="42">
        <v>480</v>
      </c>
      <c r="D32" s="43">
        <v>520</v>
      </c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</row>
    <row r="33" spans="1:15" s="3" customFormat="1" ht="69" x14ac:dyDescent="0.25">
      <c r="A33" s="44">
        <v>1.11090450500001E+16</v>
      </c>
      <c r="B33" s="45" t="s">
        <v>42</v>
      </c>
      <c r="C33" s="42">
        <v>560</v>
      </c>
      <c r="D33" s="43">
        <v>570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</row>
    <row r="34" spans="1:15" s="3" customFormat="1" ht="27.6" x14ac:dyDescent="0.25">
      <c r="A34" s="28" t="s">
        <v>43</v>
      </c>
      <c r="B34" s="41" t="s">
        <v>44</v>
      </c>
      <c r="C34" s="46">
        <f t="shared" ref="C34" si="8">C35+C36</f>
        <v>333</v>
      </c>
      <c r="D34" s="47">
        <f t="shared" ref="D34" si="9">D35+D36</f>
        <v>349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</row>
    <row r="35" spans="1:15" s="3" customFormat="1" ht="27.6" x14ac:dyDescent="0.25">
      <c r="A35" s="32" t="s">
        <v>45</v>
      </c>
      <c r="B35" s="40" t="s">
        <v>46</v>
      </c>
      <c r="C35" s="42">
        <v>333</v>
      </c>
      <c r="D35" s="43">
        <v>349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 s="3" customFormat="1" hidden="1" x14ac:dyDescent="0.25">
      <c r="A36" s="32" t="s">
        <v>47</v>
      </c>
      <c r="B36" s="40" t="s">
        <v>48</v>
      </c>
      <c r="C36" s="46"/>
      <c r="D36" s="47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s="3" customFormat="1" ht="27.6" x14ac:dyDescent="0.25">
      <c r="A37" s="28" t="s">
        <v>49</v>
      </c>
      <c r="B37" s="41" t="s">
        <v>170</v>
      </c>
      <c r="C37" s="46">
        <f t="shared" ref="C37" si="10">C38+C39</f>
        <v>0</v>
      </c>
      <c r="D37" s="47">
        <f t="shared" ref="D37" si="11">D38+D39</f>
        <v>0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s="3" customFormat="1" ht="27.6" hidden="1" x14ac:dyDescent="0.25">
      <c r="A38" s="32" t="s">
        <v>51</v>
      </c>
      <c r="B38" s="40" t="s">
        <v>52</v>
      </c>
      <c r="C38" s="42"/>
      <c r="D38" s="43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5" s="3" customFormat="1" ht="27.6" hidden="1" x14ac:dyDescent="0.25">
      <c r="A39" s="32" t="s">
        <v>53</v>
      </c>
      <c r="B39" s="40" t="s">
        <v>54</v>
      </c>
      <c r="C39" s="46"/>
      <c r="D39" s="47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5" s="3" customFormat="1" ht="27.6" x14ac:dyDescent="0.25">
      <c r="A40" s="28" t="s">
        <v>55</v>
      </c>
      <c r="B40" s="41" t="s">
        <v>56</v>
      </c>
      <c r="C40" s="46">
        <f t="shared" ref="C40:D40" si="12">C41</f>
        <v>280</v>
      </c>
      <c r="D40" s="47">
        <f t="shared" si="12"/>
        <v>300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5" s="3" customFormat="1" ht="27.6" x14ac:dyDescent="0.25">
      <c r="A41" s="36">
        <v>1.14060000000004E+16</v>
      </c>
      <c r="B41" s="40" t="s">
        <v>58</v>
      </c>
      <c r="C41" s="42">
        <v>280</v>
      </c>
      <c r="D41" s="43">
        <v>300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5" s="3" customFormat="1" x14ac:dyDescent="0.25">
      <c r="A42" s="28" t="s">
        <v>59</v>
      </c>
      <c r="B42" s="41" t="s">
        <v>60</v>
      </c>
      <c r="C42" s="46">
        <v>178</v>
      </c>
      <c r="D42" s="47">
        <v>199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5" s="3" customFormat="1" x14ac:dyDescent="0.25">
      <c r="A43" s="28" t="s">
        <v>61</v>
      </c>
      <c r="B43" s="48" t="s">
        <v>62</v>
      </c>
      <c r="C43" s="46">
        <f>C44</f>
        <v>0</v>
      </c>
      <c r="D43" s="47">
        <f>D44</f>
        <v>0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5" s="3" customFormat="1" x14ac:dyDescent="0.25">
      <c r="A44" s="32" t="s">
        <v>63</v>
      </c>
      <c r="B44" s="49" t="s">
        <v>64</v>
      </c>
      <c r="C44" s="46"/>
      <c r="D44" s="47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5" s="4" customFormat="1" x14ac:dyDescent="0.25">
      <c r="A45" s="28" t="s">
        <v>171</v>
      </c>
      <c r="B45" s="50" t="s">
        <v>66</v>
      </c>
      <c r="C45" s="51">
        <f t="shared" ref="C45:D45" si="13">C46</f>
        <v>493343.7</v>
      </c>
      <c r="D45" s="51">
        <f t="shared" si="13"/>
        <v>454599.6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</row>
    <row r="46" spans="1:15" s="5" customFormat="1" ht="27.6" x14ac:dyDescent="0.25">
      <c r="A46" s="32" t="s">
        <v>172</v>
      </c>
      <c r="B46" s="53" t="s">
        <v>68</v>
      </c>
      <c r="C46" s="54">
        <f>C47+C50+C67+C93</f>
        <v>493343.7</v>
      </c>
      <c r="D46" s="54">
        <f>D47+D50+D67+D93</f>
        <v>454599.6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</row>
    <row r="47" spans="1:15" s="6" customFormat="1" ht="14.4" x14ac:dyDescent="0.25">
      <c r="A47" s="55" t="s">
        <v>69</v>
      </c>
      <c r="B47" s="56" t="s">
        <v>70</v>
      </c>
      <c r="C47" s="51">
        <f t="shared" ref="C47" si="14">C48+C49</f>
        <v>114967.4</v>
      </c>
      <c r="D47" s="51">
        <f t="shared" ref="D47" si="15">D48+D49</f>
        <v>112473.1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</row>
    <row r="48" spans="1:15" s="5" customFormat="1" ht="41.4" x14ac:dyDescent="0.25">
      <c r="A48" s="57" t="s">
        <v>71</v>
      </c>
      <c r="B48" s="58" t="s">
        <v>72</v>
      </c>
      <c r="C48" s="54">
        <v>114699.4</v>
      </c>
      <c r="D48" s="54">
        <v>112205.1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</row>
    <row r="49" spans="1:14" s="5" customFormat="1" ht="27.6" x14ac:dyDescent="0.25">
      <c r="A49" s="57" t="s">
        <v>73</v>
      </c>
      <c r="B49" s="58" t="s">
        <v>74</v>
      </c>
      <c r="C49" s="54">
        <v>268</v>
      </c>
      <c r="D49" s="54">
        <v>268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</row>
    <row r="50" spans="1:14" s="6" customFormat="1" ht="28.8" x14ac:dyDescent="0.25">
      <c r="A50" s="55" t="s">
        <v>75</v>
      </c>
      <c r="B50" s="56" t="s">
        <v>76</v>
      </c>
      <c r="C50" s="51">
        <f>C54+C55+C56+C58+C61</f>
        <v>34601.9</v>
      </c>
      <c r="D50" s="51">
        <f>D54+D55+D56+D58+D61</f>
        <v>37373.4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</row>
    <row r="51" spans="1:14" s="6" customFormat="1" ht="55.2" hidden="1" x14ac:dyDescent="0.25">
      <c r="A51" s="59" t="s">
        <v>77</v>
      </c>
      <c r="B51" s="60" t="s">
        <v>78</v>
      </c>
      <c r="C51" s="51"/>
      <c r="D51" s="51"/>
      <c r="E51" s="52"/>
      <c r="F51" s="52"/>
      <c r="G51" s="52"/>
      <c r="H51" s="52"/>
      <c r="I51" s="52"/>
      <c r="J51" s="52"/>
      <c r="K51" s="52"/>
      <c r="L51" s="52"/>
      <c r="M51" s="52"/>
      <c r="N51" s="52"/>
    </row>
    <row r="52" spans="1:14" s="6" customFormat="1" ht="41.4" hidden="1" x14ac:dyDescent="0.25">
      <c r="A52" s="59" t="s">
        <v>79</v>
      </c>
      <c r="B52" s="61" t="s">
        <v>80</v>
      </c>
      <c r="C52" s="54"/>
      <c r="D52" s="54"/>
      <c r="E52" s="52"/>
      <c r="F52" s="52"/>
      <c r="G52" s="52"/>
      <c r="H52" s="52"/>
      <c r="I52" s="52"/>
      <c r="J52" s="52"/>
      <c r="K52" s="52"/>
      <c r="L52" s="52"/>
      <c r="M52" s="52"/>
      <c r="N52" s="52"/>
    </row>
    <row r="53" spans="1:14" s="6" customFormat="1" ht="55.2" hidden="1" x14ac:dyDescent="0.25">
      <c r="A53" s="59" t="s">
        <v>173</v>
      </c>
      <c r="B53" s="62" t="s">
        <v>174</v>
      </c>
      <c r="C53" s="54"/>
      <c r="D53" s="54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1:14" s="6" customFormat="1" ht="55.2" x14ac:dyDescent="0.25">
      <c r="A54" s="59" t="s">
        <v>83</v>
      </c>
      <c r="B54" s="62" t="s">
        <v>84</v>
      </c>
      <c r="C54" s="54">
        <v>7822.8</v>
      </c>
      <c r="D54" s="54">
        <v>6450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</row>
    <row r="55" spans="1:14" s="6" customFormat="1" ht="27.6" x14ac:dyDescent="0.25">
      <c r="A55" s="59" t="s">
        <v>85</v>
      </c>
      <c r="B55" s="61" t="s">
        <v>86</v>
      </c>
      <c r="C55" s="54">
        <v>2914.1</v>
      </c>
      <c r="D55" s="54">
        <v>2914.1</v>
      </c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1:14" s="6" customFormat="1" ht="27.6" x14ac:dyDescent="0.25">
      <c r="A56" s="63" t="s">
        <v>175</v>
      </c>
      <c r="B56" s="64" t="s">
        <v>176</v>
      </c>
      <c r="C56" s="54"/>
      <c r="D56" s="54">
        <v>4144.3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</row>
    <row r="57" spans="1:14" s="6" customFormat="1" ht="27.6" hidden="1" x14ac:dyDescent="0.25">
      <c r="A57" s="65" t="s">
        <v>89</v>
      </c>
      <c r="B57" s="64" t="s">
        <v>90</v>
      </c>
      <c r="C57" s="54"/>
      <c r="D57" s="54"/>
      <c r="E57" s="52"/>
      <c r="F57" s="52"/>
      <c r="G57" s="52"/>
      <c r="H57" s="52"/>
      <c r="I57" s="52"/>
      <c r="J57" s="52"/>
      <c r="K57" s="52"/>
      <c r="L57" s="52"/>
      <c r="M57" s="52"/>
      <c r="N57" s="52"/>
    </row>
    <row r="58" spans="1:14" s="6" customFormat="1" ht="27.6" x14ac:dyDescent="0.25">
      <c r="A58" s="65" t="s">
        <v>91</v>
      </c>
      <c r="B58" s="62" t="s">
        <v>92</v>
      </c>
      <c r="C58" s="54">
        <v>21</v>
      </c>
      <c r="D58" s="54">
        <v>21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</row>
    <row r="59" spans="1:14" s="6" customFormat="1" ht="27.6" hidden="1" x14ac:dyDescent="0.25">
      <c r="A59" s="59" t="s">
        <v>87</v>
      </c>
      <c r="B59" s="64" t="s">
        <v>177</v>
      </c>
      <c r="C59" s="54"/>
      <c r="D59" s="54"/>
      <c r="E59" s="52"/>
      <c r="F59" s="52"/>
      <c r="G59" s="52"/>
      <c r="H59" s="52"/>
      <c r="I59" s="52"/>
      <c r="J59" s="52"/>
      <c r="K59" s="52"/>
      <c r="L59" s="52"/>
      <c r="M59" s="52"/>
      <c r="N59" s="52"/>
    </row>
    <row r="60" spans="1:14" s="6" customFormat="1" ht="55.2" hidden="1" x14ac:dyDescent="0.25">
      <c r="A60" s="59" t="s">
        <v>178</v>
      </c>
      <c r="B60" s="64" t="s">
        <v>179</v>
      </c>
      <c r="C60" s="54"/>
      <c r="D60" s="54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6" customFormat="1" x14ac:dyDescent="0.25">
      <c r="A61" s="66" t="s">
        <v>95</v>
      </c>
      <c r="B61" s="67" t="s">
        <v>96</v>
      </c>
      <c r="C61" s="68">
        <f>SUM(C62:C66)</f>
        <v>23844</v>
      </c>
      <c r="D61" s="68">
        <f>SUM(D62:D66)</f>
        <v>23844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</row>
    <row r="62" spans="1:14" s="6" customFormat="1" ht="41.4" x14ac:dyDescent="0.25">
      <c r="A62" s="66" t="s">
        <v>95</v>
      </c>
      <c r="B62" s="67" t="s">
        <v>97</v>
      </c>
      <c r="C62" s="68">
        <v>19053</v>
      </c>
      <c r="D62" s="68">
        <v>19053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</row>
    <row r="63" spans="1:14" s="6" customFormat="1" ht="55.2" x14ac:dyDescent="0.25">
      <c r="A63" s="66" t="s">
        <v>95</v>
      </c>
      <c r="B63" s="67" t="s">
        <v>98</v>
      </c>
      <c r="C63" s="68">
        <v>2001</v>
      </c>
      <c r="D63" s="68">
        <v>2001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</row>
    <row r="64" spans="1:14" s="6" customFormat="1" ht="27.6" x14ac:dyDescent="0.25">
      <c r="A64" s="66" t="s">
        <v>95</v>
      </c>
      <c r="B64" s="67" t="s">
        <v>99</v>
      </c>
      <c r="C64" s="68">
        <v>1404</v>
      </c>
      <c r="D64" s="68">
        <v>1404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</row>
    <row r="65" spans="1:14" s="6" customFormat="1" ht="27.6" x14ac:dyDescent="0.25">
      <c r="A65" s="69" t="s">
        <v>95</v>
      </c>
      <c r="B65" s="70" t="s">
        <v>101</v>
      </c>
      <c r="C65" s="68">
        <v>493</v>
      </c>
      <c r="D65" s="68">
        <v>493</v>
      </c>
      <c r="E65" s="52"/>
      <c r="F65" s="52"/>
      <c r="G65" s="52"/>
      <c r="H65" s="52"/>
      <c r="I65" s="52"/>
      <c r="J65" s="52"/>
      <c r="K65" s="52"/>
      <c r="L65" s="52"/>
      <c r="M65" s="52"/>
      <c r="N65" s="52"/>
    </row>
    <row r="66" spans="1:14" s="6" customFormat="1" ht="27.6" x14ac:dyDescent="0.25">
      <c r="A66" s="69" t="s">
        <v>95</v>
      </c>
      <c r="B66" s="71" t="s">
        <v>102</v>
      </c>
      <c r="C66" s="68">
        <v>893</v>
      </c>
      <c r="D66" s="68">
        <v>893</v>
      </c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7" spans="1:14" s="6" customFormat="1" ht="28.8" x14ac:dyDescent="0.25">
      <c r="A67" s="55" t="s">
        <v>103</v>
      </c>
      <c r="B67" s="56" t="s">
        <v>104</v>
      </c>
      <c r="C67" s="51">
        <f>C68+C69+C70+C84+C85+C86+C87+C88</f>
        <v>325591.40000000002</v>
      </c>
      <c r="D67" s="51">
        <f>D68+D69+D70+D84+D85+D86+D87+D88</f>
        <v>286353.09999999998</v>
      </c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5" customFormat="1" ht="41.4" x14ac:dyDescent="0.25">
      <c r="A68" s="32" t="s">
        <v>105</v>
      </c>
      <c r="B68" s="61" t="s">
        <v>106</v>
      </c>
      <c r="C68" s="72">
        <v>12</v>
      </c>
      <c r="D68" s="72">
        <v>12</v>
      </c>
    </row>
    <row r="69" spans="1:14" s="5" customFormat="1" ht="41.4" x14ac:dyDescent="0.25">
      <c r="A69" s="57" t="s">
        <v>107</v>
      </c>
      <c r="B69" s="61" t="s">
        <v>108</v>
      </c>
      <c r="C69" s="72">
        <v>3572</v>
      </c>
      <c r="D69" s="72">
        <v>3572</v>
      </c>
    </row>
    <row r="70" spans="1:14" s="7" customFormat="1" ht="27.6" x14ac:dyDescent="0.25">
      <c r="A70" s="73" t="s">
        <v>109</v>
      </c>
      <c r="B70" s="151" t="s">
        <v>110</v>
      </c>
      <c r="C70" s="74">
        <f>SUM(C71:C83)</f>
        <v>297008.90000000002</v>
      </c>
      <c r="D70" s="74">
        <f>SUM(D71:D83)</f>
        <v>269452.90000000002</v>
      </c>
    </row>
    <row r="71" spans="1:14" s="8" customFormat="1" ht="138" x14ac:dyDescent="0.25">
      <c r="A71" s="75" t="s">
        <v>109</v>
      </c>
      <c r="B71" s="152" t="s">
        <v>111</v>
      </c>
      <c r="C71" s="76">
        <v>281350</v>
      </c>
      <c r="D71" s="76">
        <v>254059</v>
      </c>
    </row>
    <row r="72" spans="1:14" s="8" customFormat="1" ht="27.6" x14ac:dyDescent="0.25">
      <c r="A72" s="75" t="s">
        <v>109</v>
      </c>
      <c r="B72" s="152" t="s">
        <v>112</v>
      </c>
      <c r="C72" s="76">
        <v>2523</v>
      </c>
      <c r="D72" s="76">
        <v>2523</v>
      </c>
    </row>
    <row r="73" spans="1:14" s="8" customFormat="1" ht="27.6" x14ac:dyDescent="0.25">
      <c r="A73" s="75" t="s">
        <v>109</v>
      </c>
      <c r="B73" s="152" t="s">
        <v>113</v>
      </c>
      <c r="C73" s="76">
        <v>823.9</v>
      </c>
      <c r="D73" s="76">
        <v>823.9</v>
      </c>
    </row>
    <row r="74" spans="1:14" s="8" customFormat="1" ht="124.2" x14ac:dyDescent="0.25">
      <c r="A74" s="75" t="s">
        <v>109</v>
      </c>
      <c r="B74" s="152" t="s">
        <v>114</v>
      </c>
      <c r="C74" s="76">
        <v>1388</v>
      </c>
      <c r="D74" s="76">
        <v>1388</v>
      </c>
    </row>
    <row r="75" spans="1:14" s="8" customFormat="1" ht="110.4" x14ac:dyDescent="0.25">
      <c r="A75" s="75" t="s">
        <v>109</v>
      </c>
      <c r="B75" s="152" t="s">
        <v>115</v>
      </c>
      <c r="C75" s="76">
        <v>2414</v>
      </c>
      <c r="D75" s="76">
        <v>2414</v>
      </c>
    </row>
    <row r="76" spans="1:14" s="8" customFormat="1" ht="96.6" x14ac:dyDescent="0.25">
      <c r="A76" s="75" t="s">
        <v>109</v>
      </c>
      <c r="B76" s="152" t="s">
        <v>116</v>
      </c>
      <c r="C76" s="77">
        <v>5296</v>
      </c>
      <c r="D76" s="77">
        <v>5031</v>
      </c>
    </row>
    <row r="77" spans="1:14" s="8" customFormat="1" ht="124.2" x14ac:dyDescent="0.25">
      <c r="A77" s="75" t="s">
        <v>109</v>
      </c>
      <c r="B77" s="152" t="s">
        <v>117</v>
      </c>
      <c r="C77" s="72">
        <v>1507</v>
      </c>
      <c r="D77" s="72">
        <v>1507</v>
      </c>
    </row>
    <row r="78" spans="1:14" s="8" customFormat="1" ht="41.4" x14ac:dyDescent="0.25">
      <c r="A78" s="75" t="s">
        <v>109</v>
      </c>
      <c r="B78" s="152" t="s">
        <v>118</v>
      </c>
      <c r="C78" s="76">
        <v>678</v>
      </c>
      <c r="D78" s="76">
        <v>678</v>
      </c>
    </row>
    <row r="79" spans="1:14" s="8" customFormat="1" ht="41.4" x14ac:dyDescent="0.25">
      <c r="A79" s="75" t="s">
        <v>109</v>
      </c>
      <c r="B79" s="152" t="s">
        <v>119</v>
      </c>
      <c r="C79" s="76">
        <v>848</v>
      </c>
      <c r="D79" s="76">
        <v>848</v>
      </c>
    </row>
    <row r="80" spans="1:14" s="8" customFormat="1" ht="27.6" x14ac:dyDescent="0.25">
      <c r="A80" s="75" t="s">
        <v>109</v>
      </c>
      <c r="B80" s="152" t="s">
        <v>120</v>
      </c>
      <c r="C80" s="76">
        <v>122</v>
      </c>
      <c r="D80" s="76">
        <v>122</v>
      </c>
    </row>
    <row r="81" spans="1:5" s="8" customFormat="1" ht="41.4" x14ac:dyDescent="0.25">
      <c r="A81" s="75" t="s">
        <v>109</v>
      </c>
      <c r="B81" s="152" t="s">
        <v>121</v>
      </c>
      <c r="C81" s="76">
        <v>2</v>
      </c>
      <c r="D81" s="76">
        <v>2</v>
      </c>
    </row>
    <row r="82" spans="1:5" s="8" customFormat="1" ht="27.6" hidden="1" x14ac:dyDescent="0.25">
      <c r="A82" s="75" t="s">
        <v>109</v>
      </c>
      <c r="B82" s="152" t="s">
        <v>180</v>
      </c>
      <c r="C82" s="76"/>
      <c r="D82" s="76"/>
    </row>
    <row r="83" spans="1:5" s="8" customFormat="1" ht="55.2" x14ac:dyDescent="0.25">
      <c r="A83" s="75" t="s">
        <v>109</v>
      </c>
      <c r="B83" s="152" t="s">
        <v>181</v>
      </c>
      <c r="C83" s="76">
        <v>57</v>
      </c>
      <c r="D83" s="76">
        <v>57</v>
      </c>
    </row>
    <row r="84" spans="1:5" s="8" customFormat="1" ht="69" x14ac:dyDescent="0.25">
      <c r="A84" s="57" t="s">
        <v>126</v>
      </c>
      <c r="B84" s="61" t="s">
        <v>127</v>
      </c>
      <c r="C84" s="76">
        <v>3543</v>
      </c>
      <c r="D84" s="76">
        <v>3543</v>
      </c>
    </row>
    <row r="85" spans="1:5" s="5" customFormat="1" ht="55.2" x14ac:dyDescent="0.25">
      <c r="A85" s="57" t="s">
        <v>128</v>
      </c>
      <c r="B85" s="61" t="s">
        <v>129</v>
      </c>
      <c r="C85" s="72">
        <v>17666.5</v>
      </c>
      <c r="D85" s="72">
        <v>5964.8</v>
      </c>
    </row>
    <row r="86" spans="1:5" s="5" customFormat="1" ht="41.4" x14ac:dyDescent="0.25">
      <c r="A86" s="32" t="s">
        <v>130</v>
      </c>
      <c r="B86" s="78" t="s">
        <v>131</v>
      </c>
      <c r="C86" s="72">
        <v>517</v>
      </c>
      <c r="D86" s="72">
        <v>537</v>
      </c>
    </row>
    <row r="87" spans="1:5" s="8" customFormat="1" ht="55.2" x14ac:dyDescent="0.25">
      <c r="A87" s="32" t="s">
        <v>132</v>
      </c>
      <c r="B87" s="79" t="s">
        <v>133</v>
      </c>
      <c r="C87" s="76">
        <v>11</v>
      </c>
      <c r="D87" s="76">
        <v>10.4</v>
      </c>
    </row>
    <row r="88" spans="1:5" s="8" customFormat="1" ht="27.6" x14ac:dyDescent="0.25">
      <c r="A88" s="32" t="s">
        <v>134</v>
      </c>
      <c r="B88" s="61" t="s">
        <v>135</v>
      </c>
      <c r="C88" s="76">
        <v>3261</v>
      </c>
      <c r="D88" s="76">
        <v>3261</v>
      </c>
    </row>
    <row r="89" spans="1:5" s="5" customFormat="1" ht="41.4" hidden="1" x14ac:dyDescent="0.25">
      <c r="A89" s="32" t="s">
        <v>182</v>
      </c>
      <c r="B89" s="61" t="s">
        <v>183</v>
      </c>
      <c r="C89" s="72"/>
      <c r="D89" s="72"/>
      <c r="E89" s="80"/>
    </row>
    <row r="90" spans="1:5" s="5" customFormat="1" ht="82.8" hidden="1" x14ac:dyDescent="0.25">
      <c r="A90" s="32" t="s">
        <v>184</v>
      </c>
      <c r="B90" s="61" t="s">
        <v>185</v>
      </c>
      <c r="C90" s="72"/>
      <c r="D90" s="72"/>
      <c r="E90" s="81"/>
    </row>
    <row r="91" spans="1:5" s="5" customFormat="1" ht="27.6" hidden="1" x14ac:dyDescent="0.25">
      <c r="A91" s="32" t="s">
        <v>186</v>
      </c>
      <c r="B91" s="78" t="s">
        <v>187</v>
      </c>
      <c r="C91" s="82"/>
      <c r="D91" s="82"/>
    </row>
    <row r="92" spans="1:5" s="8" customFormat="1" ht="41.4" hidden="1" x14ac:dyDescent="0.25">
      <c r="A92" s="65" t="s">
        <v>136</v>
      </c>
      <c r="B92" s="64" t="s">
        <v>137</v>
      </c>
      <c r="C92" s="76"/>
      <c r="D92" s="76"/>
    </row>
    <row r="93" spans="1:5" s="6" customFormat="1" ht="14.4" x14ac:dyDescent="0.25">
      <c r="A93" s="55" t="s">
        <v>138</v>
      </c>
      <c r="B93" s="83" t="s">
        <v>139</v>
      </c>
      <c r="C93" s="51">
        <f>SUM(C94:C96)</f>
        <v>18183</v>
      </c>
      <c r="D93" s="51">
        <f>SUM(D94:D96)</f>
        <v>18400</v>
      </c>
    </row>
    <row r="94" spans="1:5" s="6" customFormat="1" ht="55.2" x14ac:dyDescent="0.25">
      <c r="A94" s="59" t="s">
        <v>140</v>
      </c>
      <c r="B94" s="84" t="s">
        <v>141</v>
      </c>
      <c r="C94" s="54">
        <v>2494</v>
      </c>
      <c r="D94" s="54">
        <v>2711</v>
      </c>
    </row>
    <row r="95" spans="1:5" s="6" customFormat="1" ht="55.2" x14ac:dyDescent="0.25">
      <c r="A95" s="59" t="s">
        <v>142</v>
      </c>
      <c r="B95" s="84" t="s">
        <v>143</v>
      </c>
      <c r="C95" s="54">
        <v>13969</v>
      </c>
      <c r="D95" s="54">
        <v>13969</v>
      </c>
    </row>
    <row r="96" spans="1:5" s="6" customFormat="1" ht="55.2" x14ac:dyDescent="0.25">
      <c r="A96" s="59" t="s">
        <v>146</v>
      </c>
      <c r="B96" s="84" t="s">
        <v>147</v>
      </c>
      <c r="C96" s="54">
        <v>1720</v>
      </c>
      <c r="D96" s="54">
        <v>1720</v>
      </c>
    </row>
    <row r="97" spans="1:14" s="9" customFormat="1" x14ac:dyDescent="0.25">
      <c r="A97" s="28"/>
      <c r="B97" s="85" t="s">
        <v>150</v>
      </c>
      <c r="C97" s="86">
        <f>C45+C14</f>
        <v>557404.69999999995</v>
      </c>
      <c r="D97" s="86">
        <f>D45+D14</f>
        <v>522648.6</v>
      </c>
    </row>
    <row r="98" spans="1:14" s="10" customFormat="1" ht="13.2" x14ac:dyDescent="0.25">
      <c r="A98" s="87" t="s">
        <v>151</v>
      </c>
      <c r="B98" s="87"/>
      <c r="C98" s="88"/>
      <c r="D98" s="88"/>
      <c r="E98" s="89"/>
      <c r="F98" s="89"/>
      <c r="G98" s="89"/>
      <c r="H98" s="89"/>
      <c r="I98" s="89"/>
      <c r="J98" s="89"/>
      <c r="K98" s="89"/>
      <c r="L98" s="89"/>
      <c r="M98" s="89"/>
      <c r="N98" s="89"/>
    </row>
    <row r="99" spans="1:14" x14ac:dyDescent="0.25">
      <c r="B99" s="90"/>
    </row>
    <row r="100" spans="1:14" x14ac:dyDescent="0.25">
      <c r="B100" s="90"/>
    </row>
    <row r="101" spans="1:14" x14ac:dyDescent="0.25">
      <c r="B101" s="90"/>
    </row>
    <row r="102" spans="1:14" x14ac:dyDescent="0.25">
      <c r="B102" s="90"/>
    </row>
    <row r="103" spans="1:14" x14ac:dyDescent="0.25">
      <c r="B103" s="90"/>
    </row>
    <row r="104" spans="1:14" x14ac:dyDescent="0.25">
      <c r="B104" s="90"/>
    </row>
    <row r="105" spans="1:14" x14ac:dyDescent="0.25">
      <c r="B105" s="90"/>
    </row>
    <row r="106" spans="1:14" x14ac:dyDescent="0.25">
      <c r="B106" s="90"/>
    </row>
    <row r="107" spans="1:14" x14ac:dyDescent="0.25">
      <c r="B107" s="90"/>
    </row>
    <row r="108" spans="1:14" x14ac:dyDescent="0.25">
      <c r="B108" s="90"/>
    </row>
    <row r="109" spans="1:14" x14ac:dyDescent="0.25">
      <c r="B109" s="90"/>
    </row>
    <row r="110" spans="1:14" x14ac:dyDescent="0.25">
      <c r="B110" s="90"/>
    </row>
    <row r="111" spans="1:14" x14ac:dyDescent="0.25">
      <c r="B111" s="90"/>
    </row>
    <row r="112" spans="1:14" x14ac:dyDescent="0.25">
      <c r="B112" s="90"/>
    </row>
    <row r="113" spans="2:4" x14ac:dyDescent="0.25">
      <c r="B113" s="90"/>
      <c r="C113" s="11"/>
      <c r="D113" s="11"/>
    </row>
    <row r="114" spans="2:4" x14ac:dyDescent="0.25">
      <c r="B114" s="90"/>
      <c r="C114" s="11"/>
      <c r="D114" s="11"/>
    </row>
    <row r="115" spans="2:4" x14ac:dyDescent="0.25">
      <c r="B115" s="90"/>
      <c r="C115" s="11"/>
      <c r="D115" s="11"/>
    </row>
    <row r="116" spans="2:4" x14ac:dyDescent="0.25">
      <c r="B116" s="90"/>
      <c r="C116" s="11"/>
      <c r="D116" s="11"/>
    </row>
    <row r="117" spans="2:4" x14ac:dyDescent="0.25">
      <c r="B117" s="90"/>
      <c r="C117" s="11"/>
      <c r="D117" s="11"/>
    </row>
    <row r="118" spans="2:4" x14ac:dyDescent="0.25">
      <c r="B118" s="90"/>
      <c r="C118" s="11"/>
      <c r="D118" s="11"/>
    </row>
    <row r="119" spans="2:4" x14ac:dyDescent="0.25">
      <c r="B119" s="90"/>
      <c r="C119" s="11"/>
      <c r="D119" s="11"/>
    </row>
    <row r="120" spans="2:4" x14ac:dyDescent="0.25">
      <c r="B120" s="90"/>
      <c r="C120" s="11"/>
      <c r="D120" s="11"/>
    </row>
    <row r="121" spans="2:4" x14ac:dyDescent="0.25">
      <c r="B121" s="90"/>
      <c r="C121" s="11"/>
      <c r="D121" s="11"/>
    </row>
    <row r="122" spans="2:4" x14ac:dyDescent="0.25">
      <c r="B122" s="90"/>
      <c r="C122" s="11"/>
      <c r="D122" s="11"/>
    </row>
    <row r="123" spans="2:4" x14ac:dyDescent="0.25">
      <c r="B123" s="90"/>
      <c r="C123" s="11"/>
      <c r="D123" s="11"/>
    </row>
    <row r="124" spans="2:4" x14ac:dyDescent="0.25">
      <c r="B124" s="90"/>
      <c r="C124" s="11"/>
      <c r="D124" s="11"/>
    </row>
    <row r="125" spans="2:4" x14ac:dyDescent="0.25">
      <c r="B125" s="90"/>
      <c r="C125" s="11"/>
      <c r="D125" s="11"/>
    </row>
    <row r="126" spans="2:4" x14ac:dyDescent="0.25">
      <c r="B126" s="90"/>
      <c r="C126" s="11"/>
      <c r="D126" s="11"/>
    </row>
    <row r="127" spans="2:4" x14ac:dyDescent="0.25">
      <c r="B127" s="90"/>
      <c r="C127" s="11"/>
      <c r="D127" s="11"/>
    </row>
    <row r="128" spans="2:4" x14ac:dyDescent="0.25">
      <c r="B128" s="90"/>
      <c r="C128" s="11"/>
      <c r="D128" s="11"/>
    </row>
    <row r="129" spans="2:4" x14ac:dyDescent="0.25">
      <c r="B129" s="90"/>
      <c r="C129" s="11"/>
      <c r="D129" s="11"/>
    </row>
    <row r="130" spans="2:4" x14ac:dyDescent="0.25">
      <c r="B130" s="90"/>
      <c r="C130" s="11"/>
      <c r="D130" s="11"/>
    </row>
    <row r="131" spans="2:4" x14ac:dyDescent="0.25">
      <c r="B131" s="90"/>
      <c r="C131" s="11"/>
      <c r="D131" s="11"/>
    </row>
    <row r="132" spans="2:4" x14ac:dyDescent="0.25">
      <c r="B132" s="90"/>
      <c r="C132" s="11"/>
      <c r="D132" s="11"/>
    </row>
    <row r="133" spans="2:4" x14ac:dyDescent="0.25">
      <c r="B133" s="90"/>
      <c r="C133" s="11"/>
      <c r="D133" s="11"/>
    </row>
    <row r="134" spans="2:4" x14ac:dyDescent="0.25">
      <c r="B134" s="90"/>
      <c r="C134" s="11"/>
      <c r="D134" s="11"/>
    </row>
    <row r="135" spans="2:4" x14ac:dyDescent="0.25">
      <c r="B135" s="90"/>
      <c r="C135" s="11"/>
      <c r="D135" s="11"/>
    </row>
    <row r="136" spans="2:4" x14ac:dyDescent="0.25">
      <c r="B136" s="90"/>
      <c r="C136" s="11"/>
      <c r="D136" s="11"/>
    </row>
    <row r="137" spans="2:4" x14ac:dyDescent="0.25">
      <c r="B137" s="90"/>
      <c r="C137" s="11"/>
      <c r="D137" s="11"/>
    </row>
    <row r="138" spans="2:4" x14ac:dyDescent="0.25">
      <c r="B138" s="90"/>
      <c r="C138" s="11"/>
      <c r="D138" s="11"/>
    </row>
    <row r="139" spans="2:4" x14ac:dyDescent="0.25">
      <c r="B139" s="90"/>
      <c r="C139" s="11"/>
      <c r="D139" s="11"/>
    </row>
    <row r="140" spans="2:4" x14ac:dyDescent="0.25">
      <c r="B140" s="90"/>
      <c r="C140" s="11"/>
      <c r="D140" s="11"/>
    </row>
    <row r="141" spans="2:4" x14ac:dyDescent="0.25">
      <c r="B141" s="90"/>
      <c r="C141" s="11"/>
      <c r="D141" s="11"/>
    </row>
    <row r="142" spans="2:4" x14ac:dyDescent="0.25">
      <c r="B142" s="90"/>
      <c r="C142" s="11"/>
      <c r="D142" s="11"/>
    </row>
    <row r="143" spans="2:4" x14ac:dyDescent="0.25">
      <c r="B143" s="90"/>
      <c r="C143" s="11"/>
      <c r="D143" s="11"/>
    </row>
    <row r="144" spans="2:4" x14ac:dyDescent="0.25">
      <c r="B144" s="90"/>
      <c r="C144" s="11"/>
      <c r="D144" s="11"/>
    </row>
    <row r="145" spans="2:4" x14ac:dyDescent="0.25">
      <c r="B145" s="90"/>
      <c r="C145" s="11"/>
      <c r="D145" s="11"/>
    </row>
    <row r="146" spans="2:4" x14ac:dyDescent="0.25">
      <c r="B146" s="90"/>
      <c r="C146" s="11"/>
      <c r="D146" s="11"/>
    </row>
    <row r="147" spans="2:4" x14ac:dyDescent="0.25">
      <c r="B147" s="90"/>
      <c r="C147" s="11"/>
      <c r="D147" s="11"/>
    </row>
    <row r="148" spans="2:4" x14ac:dyDescent="0.25">
      <c r="B148" s="90"/>
      <c r="C148" s="11"/>
      <c r="D148" s="11"/>
    </row>
    <row r="149" spans="2:4" x14ac:dyDescent="0.25">
      <c r="B149" s="90"/>
      <c r="C149" s="11"/>
      <c r="D149" s="11"/>
    </row>
    <row r="150" spans="2:4" x14ac:dyDescent="0.25">
      <c r="B150" s="90"/>
      <c r="C150" s="11"/>
      <c r="D150" s="11"/>
    </row>
    <row r="151" spans="2:4" x14ac:dyDescent="0.25">
      <c r="B151" s="90"/>
      <c r="C151" s="11"/>
      <c r="D151" s="11"/>
    </row>
    <row r="152" spans="2:4" x14ac:dyDescent="0.25">
      <c r="B152" s="90"/>
      <c r="C152" s="11"/>
      <c r="D152" s="11"/>
    </row>
    <row r="153" spans="2:4" x14ac:dyDescent="0.25">
      <c r="B153" s="90"/>
      <c r="C153" s="11"/>
      <c r="D153" s="11"/>
    </row>
    <row r="154" spans="2:4" x14ac:dyDescent="0.25">
      <c r="B154" s="90"/>
      <c r="C154" s="11"/>
      <c r="D154" s="11"/>
    </row>
    <row r="155" spans="2:4" x14ac:dyDescent="0.25">
      <c r="B155" s="90"/>
      <c r="C155" s="11"/>
      <c r="D155" s="11"/>
    </row>
    <row r="156" spans="2:4" x14ac:dyDescent="0.25">
      <c r="B156" s="90"/>
      <c r="C156" s="11"/>
      <c r="D156" s="11"/>
    </row>
    <row r="157" spans="2:4" x14ac:dyDescent="0.25">
      <c r="B157" s="90"/>
      <c r="C157" s="11"/>
      <c r="D157" s="11"/>
    </row>
    <row r="158" spans="2:4" x14ac:dyDescent="0.25">
      <c r="B158" s="90"/>
      <c r="C158" s="11"/>
      <c r="D158" s="11"/>
    </row>
    <row r="159" spans="2:4" x14ac:dyDescent="0.25">
      <c r="B159" s="90"/>
      <c r="C159" s="11"/>
      <c r="D159" s="11"/>
    </row>
    <row r="160" spans="2:4" x14ac:dyDescent="0.25">
      <c r="B160" s="90"/>
      <c r="C160" s="11"/>
      <c r="D160" s="11"/>
    </row>
    <row r="161" spans="2:4" x14ac:dyDescent="0.25">
      <c r="B161" s="90"/>
      <c r="C161" s="11"/>
      <c r="D161" s="11"/>
    </row>
    <row r="162" spans="2:4" x14ac:dyDescent="0.25">
      <c r="B162" s="90"/>
      <c r="C162" s="11"/>
      <c r="D162" s="11"/>
    </row>
    <row r="163" spans="2:4" x14ac:dyDescent="0.25">
      <c r="B163" s="90"/>
      <c r="C163" s="11"/>
      <c r="D163" s="11"/>
    </row>
    <row r="164" spans="2:4" x14ac:dyDescent="0.25">
      <c r="B164" s="90"/>
      <c r="C164" s="11"/>
      <c r="D164" s="11"/>
    </row>
    <row r="165" spans="2:4" x14ac:dyDescent="0.25">
      <c r="B165" s="90"/>
      <c r="C165" s="11"/>
      <c r="D165" s="11"/>
    </row>
    <row r="166" spans="2:4" x14ac:dyDescent="0.25">
      <c r="B166" s="90"/>
      <c r="C166" s="11"/>
      <c r="D166" s="11"/>
    </row>
    <row r="167" spans="2:4" x14ac:dyDescent="0.25">
      <c r="B167" s="90"/>
      <c r="C167" s="11"/>
      <c r="D167" s="11"/>
    </row>
    <row r="168" spans="2:4" x14ac:dyDescent="0.25">
      <c r="B168" s="90"/>
      <c r="C168" s="11"/>
      <c r="D168" s="11"/>
    </row>
    <row r="169" spans="2:4" x14ac:dyDescent="0.25">
      <c r="B169" s="90"/>
      <c r="C169" s="11"/>
      <c r="D169" s="11"/>
    </row>
    <row r="170" spans="2:4" x14ac:dyDescent="0.25">
      <c r="B170" s="90"/>
      <c r="C170" s="11"/>
      <c r="D170" s="11"/>
    </row>
    <row r="171" spans="2:4" x14ac:dyDescent="0.25">
      <c r="B171" s="90"/>
      <c r="C171" s="11"/>
      <c r="D171" s="11"/>
    </row>
    <row r="172" spans="2:4" x14ac:dyDescent="0.25">
      <c r="B172" s="90"/>
      <c r="C172" s="11"/>
      <c r="D172" s="11"/>
    </row>
    <row r="173" spans="2:4" x14ac:dyDescent="0.25">
      <c r="B173" s="90"/>
      <c r="C173" s="11"/>
      <c r="D173" s="11"/>
    </row>
    <row r="174" spans="2:4" x14ac:dyDescent="0.25">
      <c r="B174" s="90"/>
      <c r="C174" s="11"/>
      <c r="D174" s="11"/>
    </row>
    <row r="175" spans="2:4" x14ac:dyDescent="0.25">
      <c r="B175" s="90"/>
      <c r="C175" s="11"/>
      <c r="D175" s="11"/>
    </row>
    <row r="176" spans="2:4" x14ac:dyDescent="0.25">
      <c r="B176" s="90"/>
      <c r="C176" s="11"/>
      <c r="D176" s="11"/>
    </row>
    <row r="177" spans="2:4" x14ac:dyDescent="0.25">
      <c r="B177" s="90"/>
      <c r="C177" s="11"/>
      <c r="D177" s="11"/>
    </row>
    <row r="178" spans="2:4" x14ac:dyDescent="0.25">
      <c r="B178" s="90"/>
      <c r="C178" s="11"/>
      <c r="D178" s="11"/>
    </row>
    <row r="179" spans="2:4" x14ac:dyDescent="0.25">
      <c r="B179" s="90"/>
      <c r="C179" s="11"/>
      <c r="D179" s="11"/>
    </row>
    <row r="180" spans="2:4" x14ac:dyDescent="0.25">
      <c r="B180" s="90"/>
      <c r="C180" s="11"/>
      <c r="D180" s="11"/>
    </row>
    <row r="181" spans="2:4" x14ac:dyDescent="0.25">
      <c r="B181" s="90"/>
      <c r="C181" s="11"/>
      <c r="D181" s="11"/>
    </row>
    <row r="182" spans="2:4" x14ac:dyDescent="0.25">
      <c r="B182" s="90"/>
      <c r="C182" s="11"/>
      <c r="D182" s="11"/>
    </row>
    <row r="183" spans="2:4" x14ac:dyDescent="0.25">
      <c r="B183" s="90"/>
      <c r="C183" s="11"/>
      <c r="D183" s="11"/>
    </row>
    <row r="184" spans="2:4" x14ac:dyDescent="0.25">
      <c r="B184" s="90"/>
      <c r="C184" s="11"/>
      <c r="D184" s="11"/>
    </row>
    <row r="185" spans="2:4" x14ac:dyDescent="0.25">
      <c r="B185" s="90"/>
      <c r="C185" s="11"/>
      <c r="D185" s="11"/>
    </row>
    <row r="186" spans="2:4" x14ac:dyDescent="0.25">
      <c r="B186" s="90"/>
      <c r="C186" s="11"/>
      <c r="D186" s="11"/>
    </row>
    <row r="187" spans="2:4" x14ac:dyDescent="0.25">
      <c r="B187" s="90"/>
      <c r="C187" s="11"/>
      <c r="D187" s="11"/>
    </row>
    <row r="188" spans="2:4" x14ac:dyDescent="0.25">
      <c r="B188" s="90"/>
      <c r="C188" s="11"/>
      <c r="D188" s="11"/>
    </row>
    <row r="189" spans="2:4" x14ac:dyDescent="0.25">
      <c r="B189" s="90"/>
      <c r="C189" s="11"/>
      <c r="D189" s="11"/>
    </row>
    <row r="190" spans="2:4" x14ac:dyDescent="0.25">
      <c r="B190" s="90"/>
      <c r="C190" s="11"/>
      <c r="D190" s="11"/>
    </row>
    <row r="191" spans="2:4" x14ac:dyDescent="0.25">
      <c r="B191" s="90"/>
      <c r="C191" s="11"/>
      <c r="D191" s="11"/>
    </row>
    <row r="192" spans="2:4" x14ac:dyDescent="0.25">
      <c r="B192" s="90"/>
      <c r="C192" s="11"/>
      <c r="D192" s="11"/>
    </row>
    <row r="193" spans="2:4" x14ac:dyDescent="0.25">
      <c r="B193" s="90"/>
      <c r="C193" s="11"/>
      <c r="D193" s="11"/>
    </row>
    <row r="194" spans="2:4" x14ac:dyDescent="0.25">
      <c r="B194" s="90"/>
      <c r="C194" s="11"/>
      <c r="D194" s="11"/>
    </row>
    <row r="195" spans="2:4" x14ac:dyDescent="0.25">
      <c r="B195" s="90"/>
      <c r="C195" s="11"/>
      <c r="D195" s="11"/>
    </row>
    <row r="196" spans="2:4" x14ac:dyDescent="0.25">
      <c r="B196" s="90"/>
      <c r="C196" s="11"/>
      <c r="D196" s="11"/>
    </row>
    <row r="197" spans="2:4" x14ac:dyDescent="0.25">
      <c r="B197" s="90"/>
      <c r="C197" s="11"/>
      <c r="D197" s="11"/>
    </row>
    <row r="198" spans="2:4" x14ac:dyDescent="0.25">
      <c r="B198" s="90"/>
      <c r="C198" s="11"/>
      <c r="D198" s="11"/>
    </row>
    <row r="199" spans="2:4" x14ac:dyDescent="0.25">
      <c r="B199" s="90"/>
      <c r="C199" s="11"/>
      <c r="D199" s="11"/>
    </row>
    <row r="200" spans="2:4" x14ac:dyDescent="0.25">
      <c r="B200" s="90"/>
      <c r="C200" s="11"/>
      <c r="D200" s="11"/>
    </row>
    <row r="201" spans="2:4" x14ac:dyDescent="0.25">
      <c r="B201" s="90"/>
      <c r="C201" s="11"/>
      <c r="D201" s="11"/>
    </row>
    <row r="202" spans="2:4" x14ac:dyDescent="0.25">
      <c r="B202" s="90"/>
      <c r="C202" s="11"/>
      <c r="D202" s="11"/>
    </row>
    <row r="203" spans="2:4" x14ac:dyDescent="0.25">
      <c r="B203" s="90"/>
      <c r="C203" s="11"/>
      <c r="D203" s="11"/>
    </row>
    <row r="204" spans="2:4" x14ac:dyDescent="0.25">
      <c r="B204" s="90"/>
      <c r="C204" s="11"/>
      <c r="D204" s="11"/>
    </row>
    <row r="205" spans="2:4" x14ac:dyDescent="0.25">
      <c r="B205" s="90"/>
      <c r="C205" s="11"/>
      <c r="D205" s="11"/>
    </row>
    <row r="206" spans="2:4" x14ac:dyDescent="0.25">
      <c r="B206" s="90"/>
      <c r="C206" s="11"/>
      <c r="D206" s="11"/>
    </row>
    <row r="207" spans="2:4" x14ac:dyDescent="0.25">
      <c r="B207" s="90"/>
      <c r="C207" s="11"/>
      <c r="D207" s="11"/>
    </row>
    <row r="208" spans="2:4" x14ac:dyDescent="0.25">
      <c r="B208" s="90"/>
      <c r="C208" s="11"/>
      <c r="D208" s="11"/>
    </row>
    <row r="209" spans="2:4" x14ac:dyDescent="0.25">
      <c r="B209" s="90"/>
      <c r="C209" s="11"/>
      <c r="D209" s="11"/>
    </row>
    <row r="210" spans="2:4" x14ac:dyDescent="0.25">
      <c r="B210" s="90"/>
      <c r="C210" s="11"/>
      <c r="D210" s="11"/>
    </row>
    <row r="211" spans="2:4" x14ac:dyDescent="0.25">
      <c r="B211" s="90"/>
      <c r="C211" s="11"/>
      <c r="D211" s="11"/>
    </row>
    <row r="212" spans="2:4" x14ac:dyDescent="0.25">
      <c r="B212" s="90"/>
      <c r="C212" s="11"/>
      <c r="D212" s="11"/>
    </row>
    <row r="213" spans="2:4" x14ac:dyDescent="0.25">
      <c r="B213" s="90"/>
      <c r="C213" s="11"/>
      <c r="D213" s="11"/>
    </row>
    <row r="214" spans="2:4" x14ac:dyDescent="0.25">
      <c r="B214" s="90"/>
      <c r="C214" s="11"/>
      <c r="D214" s="11"/>
    </row>
    <row r="215" spans="2:4" x14ac:dyDescent="0.25">
      <c r="B215" s="90"/>
      <c r="C215" s="11"/>
      <c r="D215" s="11"/>
    </row>
    <row r="216" spans="2:4" x14ac:dyDescent="0.25">
      <c r="B216" s="90"/>
      <c r="C216" s="11"/>
      <c r="D216" s="11"/>
    </row>
    <row r="217" spans="2:4" x14ac:dyDescent="0.25">
      <c r="B217" s="90"/>
      <c r="C217" s="11"/>
      <c r="D217" s="11"/>
    </row>
    <row r="218" spans="2:4" x14ac:dyDescent="0.25">
      <c r="B218" s="90"/>
      <c r="C218" s="11"/>
      <c r="D218" s="11"/>
    </row>
    <row r="219" spans="2:4" x14ac:dyDescent="0.25">
      <c r="B219" s="90"/>
      <c r="C219" s="11"/>
      <c r="D219" s="11"/>
    </row>
    <row r="220" spans="2:4" x14ac:dyDescent="0.25">
      <c r="B220" s="90"/>
      <c r="C220" s="11"/>
      <c r="D220" s="11"/>
    </row>
    <row r="221" spans="2:4" x14ac:dyDescent="0.25">
      <c r="B221" s="90"/>
      <c r="C221" s="11"/>
      <c r="D221" s="11"/>
    </row>
    <row r="222" spans="2:4" x14ac:dyDescent="0.25">
      <c r="B222" s="90"/>
      <c r="C222" s="11"/>
      <c r="D222" s="11"/>
    </row>
    <row r="223" spans="2:4" x14ac:dyDescent="0.25">
      <c r="B223" s="90"/>
      <c r="C223" s="11"/>
      <c r="D223" s="11"/>
    </row>
    <row r="224" spans="2:4" x14ac:dyDescent="0.25">
      <c r="B224" s="90"/>
      <c r="C224" s="11"/>
      <c r="D224" s="11"/>
    </row>
    <row r="225" spans="2:4" x14ac:dyDescent="0.25">
      <c r="B225" s="90"/>
      <c r="C225" s="11"/>
      <c r="D225" s="11"/>
    </row>
    <row r="226" spans="2:4" x14ac:dyDescent="0.25">
      <c r="B226" s="90"/>
      <c r="C226" s="11"/>
      <c r="D226" s="11"/>
    </row>
    <row r="227" spans="2:4" x14ac:dyDescent="0.25">
      <c r="B227" s="90"/>
      <c r="C227" s="11"/>
      <c r="D227" s="11"/>
    </row>
    <row r="228" spans="2:4" x14ac:dyDescent="0.25">
      <c r="B228" s="90"/>
      <c r="C228" s="11"/>
      <c r="D228" s="11"/>
    </row>
    <row r="229" spans="2:4" x14ac:dyDescent="0.25">
      <c r="B229" s="90"/>
      <c r="C229" s="11"/>
      <c r="D229" s="11"/>
    </row>
    <row r="230" spans="2:4" x14ac:dyDescent="0.25">
      <c r="B230" s="90"/>
      <c r="C230" s="11"/>
      <c r="D230" s="11"/>
    </row>
    <row r="231" spans="2:4" x14ac:dyDescent="0.25">
      <c r="B231" s="90"/>
      <c r="C231" s="11"/>
      <c r="D231" s="11"/>
    </row>
    <row r="232" spans="2:4" x14ac:dyDescent="0.25">
      <c r="B232" s="90"/>
      <c r="C232" s="11"/>
      <c r="D232" s="11"/>
    </row>
    <row r="233" spans="2:4" x14ac:dyDescent="0.25">
      <c r="B233" s="90"/>
      <c r="C233" s="11"/>
      <c r="D233" s="11"/>
    </row>
    <row r="234" spans="2:4" x14ac:dyDescent="0.25">
      <c r="B234" s="90"/>
      <c r="C234" s="11"/>
      <c r="D234" s="11"/>
    </row>
    <row r="235" spans="2:4" x14ac:dyDescent="0.25">
      <c r="B235" s="90"/>
      <c r="C235" s="11"/>
      <c r="D235" s="11"/>
    </row>
    <row r="236" spans="2:4" x14ac:dyDescent="0.25">
      <c r="B236" s="90"/>
      <c r="C236" s="11"/>
      <c r="D236" s="11"/>
    </row>
    <row r="237" spans="2:4" x14ac:dyDescent="0.25">
      <c r="B237" s="90"/>
      <c r="C237" s="11"/>
      <c r="D237" s="11"/>
    </row>
    <row r="238" spans="2:4" x14ac:dyDescent="0.25">
      <c r="B238" s="90"/>
      <c r="C238" s="11"/>
      <c r="D238" s="11"/>
    </row>
    <row r="239" spans="2:4" x14ac:dyDescent="0.25">
      <c r="B239" s="90"/>
      <c r="C239" s="11"/>
      <c r="D239" s="11"/>
    </row>
    <row r="240" spans="2:4" x14ac:dyDescent="0.25">
      <c r="B240" s="90"/>
      <c r="C240" s="11"/>
      <c r="D240" s="11"/>
    </row>
    <row r="241" spans="2:4" x14ac:dyDescent="0.25">
      <c r="B241" s="90"/>
      <c r="C241" s="11"/>
      <c r="D241" s="11"/>
    </row>
    <row r="242" spans="2:4" x14ac:dyDescent="0.25">
      <c r="B242" s="90"/>
      <c r="C242" s="11"/>
      <c r="D242" s="11"/>
    </row>
    <row r="243" spans="2:4" x14ac:dyDescent="0.25">
      <c r="B243" s="90"/>
      <c r="C243" s="11"/>
      <c r="D243" s="11"/>
    </row>
    <row r="244" spans="2:4" x14ac:dyDescent="0.25">
      <c r="B244" s="90"/>
      <c r="C244" s="11"/>
      <c r="D244" s="11"/>
    </row>
    <row r="245" spans="2:4" x14ac:dyDescent="0.25">
      <c r="B245" s="90"/>
      <c r="C245" s="11"/>
      <c r="D245" s="11"/>
    </row>
    <row r="246" spans="2:4" x14ac:dyDescent="0.25">
      <c r="B246" s="90"/>
      <c r="C246" s="11"/>
      <c r="D246" s="11"/>
    </row>
    <row r="247" spans="2:4" x14ac:dyDescent="0.25">
      <c r="B247" s="90"/>
      <c r="C247" s="11"/>
      <c r="D247" s="11"/>
    </row>
    <row r="248" spans="2:4" x14ac:dyDescent="0.25">
      <c r="B248" s="90"/>
      <c r="C248" s="11"/>
      <c r="D248" s="11"/>
    </row>
    <row r="249" spans="2:4" x14ac:dyDescent="0.25">
      <c r="B249" s="90"/>
      <c r="C249" s="11"/>
      <c r="D249" s="11"/>
    </row>
    <row r="250" spans="2:4" x14ac:dyDescent="0.25">
      <c r="B250" s="90"/>
      <c r="C250" s="11"/>
      <c r="D250" s="11"/>
    </row>
    <row r="251" spans="2:4" x14ac:dyDescent="0.25">
      <c r="B251" s="90"/>
      <c r="C251" s="11"/>
      <c r="D251" s="11"/>
    </row>
    <row r="252" spans="2:4" x14ac:dyDescent="0.25">
      <c r="B252" s="90"/>
      <c r="C252" s="11"/>
      <c r="D252" s="11"/>
    </row>
    <row r="253" spans="2:4" x14ac:dyDescent="0.25">
      <c r="B253" s="90"/>
      <c r="C253" s="11"/>
      <c r="D253" s="11"/>
    </row>
    <row r="254" spans="2:4" x14ac:dyDescent="0.25">
      <c r="B254" s="90"/>
      <c r="C254" s="11"/>
      <c r="D254" s="11"/>
    </row>
    <row r="255" spans="2:4" x14ac:dyDescent="0.25">
      <c r="B255" s="90"/>
      <c r="C255" s="11"/>
      <c r="D255" s="11"/>
    </row>
    <row r="256" spans="2:4" x14ac:dyDescent="0.25">
      <c r="B256" s="90"/>
      <c r="C256" s="11"/>
      <c r="D256" s="11"/>
    </row>
    <row r="257" spans="2:4" x14ac:dyDescent="0.25">
      <c r="B257" s="90"/>
      <c r="C257" s="11"/>
      <c r="D257" s="11"/>
    </row>
    <row r="258" spans="2:4" x14ac:dyDescent="0.25">
      <c r="B258" s="90"/>
      <c r="C258" s="11"/>
      <c r="D258" s="11"/>
    </row>
  </sheetData>
  <mergeCells count="10">
    <mergeCell ref="B6:D6"/>
    <mergeCell ref="A7:D7"/>
    <mergeCell ref="A8:D8"/>
    <mergeCell ref="C10:D10"/>
    <mergeCell ref="A10:A11"/>
    <mergeCell ref="B1:D1"/>
    <mergeCell ref="B2:D2"/>
    <mergeCell ref="B3:D3"/>
    <mergeCell ref="B4:D4"/>
    <mergeCell ref="B5:D5"/>
  </mergeCells>
  <pageMargins left="0.94488188976377996" right="0.118110236220472" top="0.74803149606299202" bottom="0.31496062992126" header="0.31496062992126" footer="0.196850393700787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PC</cp:lastModifiedBy>
  <cp:lastPrinted>2023-11-14T12:20:00Z</cp:lastPrinted>
  <dcterms:created xsi:type="dcterms:W3CDTF">2019-11-01T08:52:00Z</dcterms:created>
  <dcterms:modified xsi:type="dcterms:W3CDTF">2024-01-17T08:47:45Z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EA45F9AA85D34CD1B8622789D88B8A1D_12</vt:lpwstr>
  </property>
  <property fmtid="{D5CDD505-2E9C-101B-9397-08002B2CF9AE}" pid="3" name="KSOProductBuildVer">
    <vt:lpwstr>1049-12.2.0.13359</vt:lpwstr>
  </property>
</Properties>
</file>